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3 Закон КК от 30-05-2018 № 218\"/>
    </mc:Choice>
  </mc:AlternateContent>
  <bookViews>
    <workbookView xWindow="120" yWindow="165" windowWidth="12120" windowHeight="9000" tabRatio="244"/>
  </bookViews>
  <sheets>
    <sheet name="Приложение 14(1)" sheetId="11" r:id="rId1"/>
  </sheets>
  <definedNames>
    <definedName name="Date">'Приложение 14(1)'!$A$1</definedName>
    <definedName name="Law">'Приложение 14(1)'!$A$3</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Unit">'Приложение 14(1)'!$X$14</definedName>
    <definedName name="wrn.выпдох." hidden="1">{#N/A,#N/A,FALSE,"Вып.доходы"}</definedName>
    <definedName name="Year">'Приложение 14(1)'!$A$2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14(1)'!$A$1:$DB$29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27" i="11" l="1"/>
  <c r="C18" i="11"/>
  <c r="C19" i="11"/>
  <c r="C20" i="11"/>
  <c r="C21" i="11"/>
  <c r="C22" i="11"/>
  <c r="C23" i="11"/>
  <c r="C24" i="11"/>
  <c r="C25" i="11"/>
  <c r="C26" i="11"/>
  <c r="A2" i="11" l="1"/>
  <c r="A13" i="11" l="1"/>
  <c r="X5" i="11"/>
  <c r="X4" i="11"/>
  <c r="CK16" i="11"/>
  <c r="BC16" i="11"/>
  <c r="X10" i="11"/>
  <c r="BV16" i="11"/>
  <c r="BB16" i="11"/>
  <c r="AT16" i="11"/>
  <c r="AL16" i="11"/>
  <c r="AD16" i="11"/>
  <c r="V16" i="11"/>
  <c r="N16" i="11"/>
  <c r="CC16" i="11"/>
  <c r="M16" i="11"/>
  <c r="CS16" i="11"/>
  <c r="BI16" i="11"/>
  <c r="AM16" i="11"/>
  <c r="O16" i="11"/>
  <c r="CB16" i="11"/>
  <c r="BH16" i="11"/>
  <c r="CQ16" i="11"/>
  <c r="BO16" i="11"/>
  <c r="AK16" i="11"/>
  <c r="CH16" i="11"/>
  <c r="BN16" i="11"/>
  <c r="AZ16" i="11"/>
  <c r="AR16" i="11"/>
  <c r="AJ16" i="11"/>
  <c r="AB16" i="11"/>
  <c r="T16" i="11"/>
  <c r="L16" i="11"/>
  <c r="AU16" i="11"/>
  <c r="W16" i="11"/>
  <c r="CR16" i="11"/>
  <c r="BP16" i="11"/>
  <c r="CY16" i="11"/>
  <c r="CA16" i="11"/>
  <c r="BG16" i="11"/>
  <c r="AS16" i="11"/>
  <c r="U16" i="11"/>
  <c r="CX16" i="11"/>
  <c r="BZ16" i="11"/>
  <c r="F16" i="11"/>
  <c r="CW16" i="11"/>
  <c r="CO16" i="11"/>
  <c r="CG16" i="11"/>
  <c r="BY16" i="11"/>
  <c r="BS16" i="11"/>
  <c r="BM16" i="11"/>
  <c r="AY16" i="11"/>
  <c r="AQ16" i="11"/>
  <c r="AI16" i="11"/>
  <c r="AA16" i="11"/>
  <c r="S16" i="11"/>
  <c r="K16" i="11"/>
  <c r="DA16" i="11"/>
  <c r="BQ16" i="11"/>
  <c r="AE16" i="11"/>
  <c r="CZ16" i="11"/>
  <c r="CJ16" i="11"/>
  <c r="X11" i="11"/>
  <c r="CI16" i="11"/>
  <c r="BU16" i="11"/>
  <c r="BA16" i="11"/>
  <c r="AC16" i="11"/>
  <c r="E16" i="11"/>
  <c r="CP16" i="11"/>
  <c r="BT16" i="11"/>
  <c r="G16" i="11"/>
  <c r="CV16" i="11"/>
  <c r="CN16" i="11"/>
  <c r="CF16" i="11"/>
  <c r="BX16" i="11"/>
  <c r="BL16" i="11"/>
  <c r="BF16" i="11"/>
  <c r="AX16" i="11"/>
  <c r="AP16" i="11"/>
  <c r="AH16" i="11"/>
  <c r="Z16" i="11"/>
  <c r="R16" i="11"/>
  <c r="J16" i="11"/>
  <c r="H16" i="11"/>
  <c r="CU16" i="11"/>
  <c r="CM16" i="11"/>
  <c r="CE16" i="11"/>
  <c r="BW16" i="11"/>
  <c r="BK16" i="11"/>
  <c r="BE16" i="11"/>
  <c r="AW16" i="11"/>
  <c r="AO16" i="11"/>
  <c r="AG16" i="11"/>
  <c r="Y16" i="11"/>
  <c r="Q16" i="11"/>
  <c r="I16" i="11"/>
  <c r="DB16" i="11"/>
  <c r="CT16" i="11"/>
  <c r="CL16" i="11"/>
  <c r="CD16" i="11"/>
  <c r="BR16" i="11"/>
  <c r="BJ16" i="11"/>
  <c r="BD16" i="11"/>
  <c r="AV16" i="11"/>
  <c r="AN16" i="11"/>
  <c r="AF16" i="11"/>
  <c r="X16" i="11"/>
  <c r="P16" i="11"/>
</calcChain>
</file>

<file path=xl/sharedStrings.xml><?xml version="1.0" encoding="utf-8"?>
<sst xmlns="http://schemas.openxmlformats.org/spreadsheetml/2006/main" count="99" uniqueCount="92">
  <si>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</si>
  <si>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</si>
  <si>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</si>
  <si>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</si>
  <si>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</si>
  <si>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</si>
  <si>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</si>
  <si>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</si>
  <si>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</si>
  <si>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</si>
  <si>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</si>
  <si>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</si>
  <si>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</si>
  <si>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</si>
  <si>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</si>
  <si>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</si>
  <si>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</si>
  <si>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</si>
  <si>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</si>
  <si>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</si>
  <si>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</si>
  <si>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</si>
  <si>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</si>
  <si>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</si>
  <si>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</si>
  <si>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</si>
  <si>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</si>
  <si>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</si>
  <si>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</si>
  <si>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</si>
  <si>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</si>
  <si>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</si>
  <si>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</si>
  <si>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</si>
  <si>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</si>
  <si>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</si>
  <si>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</si>
  <si>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</si>
  <si>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</si>
  <si>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</si>
  <si>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</si>
  <si>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</si>
  <si>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</si>
  <si>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</si>
  <si>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</si>
  <si>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</si>
  <si>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</si>
  <si>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</si>
  <si>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</si>
  <si>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</si>
  <si>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</si>
  <si>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</si>
  <si>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</si>
  <si>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</si>
  <si>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</si>
  <si>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</si>
  <si>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</si>
  <si>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</si>
  <si>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</si>
  <si>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01.01.2018</t>
  </si>
  <si>
    <t>Закон Камчатского края от 24.11.2017 № 160 "О краевом бюджете на 2018 год и на плановый период 2019 и 2020 годов"</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</si>
  <si>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</si>
  <si>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</si>
  <si>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</si>
  <si>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</si>
  <si>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</si>
  <si>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</si>
  <si>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</si>
  <si>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</si>
  <si>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</si>
  <si>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</si>
  <si>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</si>
  <si>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</si>
  <si>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</si>
  <si>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</si>
  <si>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</si>
  <si>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</si>
  <si>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</si>
  <si>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</si>
  <si>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</si>
  <si>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</si>
  <si>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Приложение 17</t>
  </si>
  <si>
    <r>
      <t>"Приложение 14</t>
    </r>
    <r>
      <rPr>
        <vertAlign val="superscript"/>
        <sz val="18"/>
        <rFont val="Times New Roman"/>
        <family val="1"/>
        <charset val="204"/>
      </rPr>
      <t>1</t>
    </r>
  </si>
  <si>
    <t>1</t>
  </si>
  <si>
    <t>2</t>
  </si>
  <si>
    <t>3</t>
  </si>
  <si>
    <t>5</t>
  </si>
  <si>
    <t>4</t>
  </si>
  <si>
    <t>6</t>
  </si>
  <si>
    <t>7</t>
  </si>
  <si>
    <t>от 24.11.2017 № 160</t>
  </si>
  <si>
    <t>от 30.05.2018 № 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</si>
</sst>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b/>
      <sz val="12"/>
      <name val="Times New Roman"/>
      <family val="1"/>
      <charset val="204"/>
    </font>
    <font>
      <b/>
      <sz val="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5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49"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8" fillId="0" borderId="2" xfId="0" applyNumberFormat="1" applyFont="1" applyFill="1" applyBorder="1" applyAlignment="1">
      <alignment horizontal="left" vertical="center" wrapText="1"/>
    </xf>
    <xf numFmtId="0" fontId="7" fillId="0" borderId="0" xfId="0" applyFont="1" applyFill="1" applyAlignment="1">
      <alignment horizontal="center"/>
    </xf>
    <xf numFmtId="0" fontId="8" fillId="0" borderId="3" xfId="0" applyFont="1" applyFill="1" applyBorder="1" applyAlignment="1">
      <alignment horizontal="center" vertical="center" wrapText="1"/>
    </xf>
    <xf numFmtId="0" fontId="13" fillId="0" borderId="0" xfId="0" applyFont="1" applyFill="1" applyBorder="1"/>
    <xf numFmtId="0" fontId="8" fillId="2" borderId="2" xfId="0" applyNumberFormat="1" applyFont="1" applyFill="1" applyBorder="1" applyAlignment="1">
      <alignment horizontal="center" vertical="center"/>
    </xf>
    <xf numFmtId="49" fontId="8" fillId="0" borderId="0" xfId="0" applyNumberFormat="1" applyFont="1" applyFill="1" applyAlignment="1">
      <alignment horizontal="center" vertical="center"/>
    </xf>
    <xf numFmtId="49" fontId="2" fillId="0" borderId="0" xfId="0" applyNumberFormat="1" applyFont="1" applyFill="1" applyBorder="1" applyAlignment="1"/>
    <xf numFmtId="166" fontId="9"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14"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0" fontId="10" fillId="0" borderId="0" xfId="0" applyFont="1" applyFill="1" applyAlignment="1">
      <alignment horizontal="right"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J690"/>
  <sheetViews>
    <sheetView tabSelected="1" view="pageBreakPreview" topLeftCell="K1" zoomScale="60" zoomScaleNormal="50" workbookViewId="0">
      <selection activeCell="X7" sqref="X7"/>
    </sheetView>
  </sheetViews>
  <sheetFormatPr defaultRowHeight="15.75" x14ac:dyDescent="0.25"/>
  <cols>
    <col min="1" max="1" width="9.140625" style="8"/>
    <col min="2" max="2" width="47.140625" style="5" customWidth="1"/>
    <col min="3" max="3" width="21.42578125" style="3" customWidth="1"/>
    <col min="4" max="4" width="27.42578125" style="5" customWidth="1"/>
    <col min="5" max="24" width="22.140625" style="1" customWidth="1"/>
    <col min="25" max="104" width="21.85546875" style="1" customWidth="1"/>
    <col min="105" max="105" width="24.7109375" style="1" customWidth="1"/>
    <col min="106" max="106" width="28.85546875" style="1" customWidth="1"/>
    <col min="107" max="107" width="9.140625" style="3"/>
    <col min="108" max="16384" width="9.140625" style="1"/>
  </cols>
  <sheetData>
    <row r="1" spans="1:107" ht="23.25" x14ac:dyDescent="0.35">
      <c r="A1" s="33" t="s">
        <v>59</v>
      </c>
      <c r="X1" s="29" t="s">
        <v>81</v>
      </c>
      <c r="Z1" s="29"/>
    </row>
    <row r="2" spans="1:107" ht="23.25" x14ac:dyDescent="0.35">
      <c r="A2" s="33">
        <f>YEAR(Date)</f>
        <v>2018</v>
      </c>
      <c r="X2" s="29" t="s">
        <v>0</v>
      </c>
      <c r="Z2" s="29"/>
    </row>
    <row r="3" spans="1:107" ht="23.25" x14ac:dyDescent="0.35">
      <c r="A3" s="7" t="s">
        <v>60</v>
      </c>
      <c r="X3" s="29" t="s">
        <v>57</v>
      </c>
      <c r="Z3" s="29"/>
    </row>
    <row r="4" spans="1:107" ht="23.25" x14ac:dyDescent="0.35">
      <c r="X4" s="29" t="str">
        <f>CONCATENATE("""О краевом бюджете на ",Year," год_x000D_")</f>
        <v>"О краевом бюджете на 2018 год_x000D_</v>
      </c>
      <c r="Z4" s="29"/>
    </row>
    <row r="5" spans="1:107" ht="23.25" x14ac:dyDescent="0.35">
      <c r="X5" s="29" t="str">
        <f>CONCATENATE("и на плановый период ",Year+1," и ",Year+2," годов""")</f>
        <v>и на плановый период 2019 и 2020 годов"</v>
      </c>
      <c r="Z5" s="29"/>
    </row>
    <row r="6" spans="1:107" ht="23.25" x14ac:dyDescent="0.35">
      <c r="X6" s="29" t="s">
        <v>91</v>
      </c>
      <c r="Z6" s="29"/>
    </row>
    <row r="8" spans="1:107" ht="27.75" x14ac:dyDescent="0.35">
      <c r="A8" s="7"/>
      <c r="C8" s="32"/>
      <c r="D8" s="32"/>
      <c r="E8" s="32"/>
      <c r="F8" s="32"/>
      <c r="G8" s="32"/>
      <c r="H8" s="32"/>
      <c r="I8" s="32"/>
      <c r="J8" s="32"/>
      <c r="K8" s="32"/>
      <c r="L8" s="32"/>
      <c r="M8" s="32"/>
      <c r="N8" s="32"/>
      <c r="O8" s="32"/>
      <c r="P8" s="32"/>
      <c r="Q8" s="32"/>
      <c r="R8" s="32"/>
      <c r="S8" s="32"/>
      <c r="T8" s="32"/>
      <c r="U8" s="32"/>
      <c r="V8" s="32"/>
      <c r="W8" s="32"/>
      <c r="X8" s="29" t="s">
        <v>82</v>
      </c>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0"/>
    </row>
    <row r="9" spans="1:107" ht="23.25" x14ac:dyDescent="0.35">
      <c r="A9" s="7"/>
      <c r="C9" s="32"/>
      <c r="D9" s="32"/>
      <c r="E9" s="32"/>
      <c r="F9" s="32"/>
      <c r="G9" s="32"/>
      <c r="H9" s="32"/>
      <c r="I9" s="32"/>
      <c r="J9" s="32"/>
      <c r="K9" s="32"/>
      <c r="L9" s="32"/>
      <c r="M9" s="32"/>
      <c r="N9" s="32"/>
      <c r="O9" s="32"/>
      <c r="P9" s="32"/>
      <c r="Q9" s="32"/>
      <c r="R9" s="32"/>
      <c r="S9" s="32"/>
      <c r="T9" s="32"/>
      <c r="U9" s="32"/>
      <c r="V9" s="32"/>
      <c r="W9" s="32"/>
      <c r="X9" s="29" t="s">
        <v>0</v>
      </c>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0"/>
    </row>
    <row r="10" spans="1:107" ht="23.25" x14ac:dyDescent="0.35">
      <c r="A10" s="7"/>
      <c r="C10" s="32"/>
      <c r="D10" s="32"/>
      <c r="E10" s="32"/>
      <c r="F10" s="32"/>
      <c r="G10" s="32"/>
      <c r="H10" s="32"/>
      <c r="I10" s="32"/>
      <c r="J10" s="32"/>
      <c r="K10" s="32"/>
      <c r="L10" s="32"/>
      <c r="M10" s="32"/>
      <c r="N10" s="32"/>
      <c r="O10" s="32"/>
      <c r="P10" s="32"/>
      <c r="Q10" s="32"/>
      <c r="R10" s="32"/>
      <c r="S10" s="32"/>
      <c r="T10" s="32"/>
      <c r="U10" s="32"/>
      <c r="V10" s="32"/>
      <c r="W10" s="32"/>
      <c r="X10" s="29" t="str">
        <f>CONCATENATE("''О краевом бюджете на ",Year," год")</f>
        <v>''О краевом бюджете на 2018 год</v>
      </c>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0"/>
    </row>
    <row r="11" spans="1:107" ht="23.25" x14ac:dyDescent="0.35">
      <c r="A11" s="7"/>
      <c r="C11" s="32"/>
      <c r="D11" s="32"/>
      <c r="E11" s="32"/>
      <c r="F11" s="32"/>
      <c r="G11" s="32"/>
      <c r="H11" s="32"/>
      <c r="I11" s="32"/>
      <c r="J11" s="32"/>
      <c r="K11" s="32"/>
      <c r="L11" s="32"/>
      <c r="M11" s="32"/>
      <c r="N11" s="32"/>
      <c r="O11" s="32"/>
      <c r="P11" s="32"/>
      <c r="Q11" s="32"/>
      <c r="R11" s="32"/>
      <c r="S11" s="32"/>
      <c r="T11" s="32"/>
      <c r="U11" s="32"/>
      <c r="V11" s="32"/>
      <c r="W11" s="32"/>
      <c r="X11" s="29" t="str">
        <f>CONCATENATE("и на плановый период ",Year+1," и ",Year+2," годов''")</f>
        <v>и на плановый период 2019 и 2020 годов''</v>
      </c>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0"/>
    </row>
    <row r="12" spans="1:107" ht="23.25" customHeight="1" x14ac:dyDescent="0.35">
      <c r="A12" s="7"/>
      <c r="C12" s="32"/>
      <c r="D12" s="32"/>
      <c r="E12" s="32"/>
      <c r="F12" s="32"/>
      <c r="G12" s="32"/>
      <c r="H12" s="32"/>
      <c r="I12" s="32"/>
      <c r="J12" s="32"/>
      <c r="K12" s="32"/>
      <c r="L12" s="32"/>
      <c r="M12" s="32"/>
      <c r="N12" s="32"/>
      <c r="O12" s="32"/>
      <c r="P12" s="32"/>
      <c r="Q12" s="32"/>
      <c r="R12" s="32"/>
      <c r="S12" s="32"/>
      <c r="T12" s="32"/>
      <c r="U12" s="32"/>
      <c r="V12" s="46" t="s">
        <v>90</v>
      </c>
      <c r="W12" s="46"/>
      <c r="X12" s="46"/>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0"/>
    </row>
    <row r="13" spans="1:107" ht="27" customHeight="1" x14ac:dyDescent="0.35">
      <c r="A13" s="51"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2019 и 2020 годов</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21"/>
      <c r="CY13" s="9"/>
      <c r="CZ13" s="9"/>
    </row>
    <row r="14" spans="1:107" ht="20.25" customHeight="1" x14ac:dyDescent="0.35">
      <c r="C14" s="32"/>
      <c r="D14" s="32"/>
      <c r="E14" s="32"/>
      <c r="F14" s="32"/>
      <c r="G14" s="32"/>
      <c r="H14" s="32"/>
      <c r="I14" s="32"/>
      <c r="J14" s="32"/>
      <c r="K14" s="32"/>
      <c r="L14" s="32"/>
      <c r="M14" s="32"/>
      <c r="N14" s="32"/>
      <c r="O14" s="32"/>
      <c r="P14" s="32"/>
      <c r="Q14" s="32"/>
      <c r="R14" s="32"/>
      <c r="S14" s="32"/>
      <c r="T14" s="32"/>
      <c r="U14" s="32"/>
      <c r="V14" s="32"/>
      <c r="W14" s="32"/>
      <c r="X14" s="29" t="s">
        <v>56</v>
      </c>
      <c r="Y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0"/>
    </row>
    <row r="15" spans="1:107" s="13" customFormat="1" ht="62.25" customHeight="1" x14ac:dyDescent="0.2">
      <c r="A15" s="52" t="s">
        <v>52</v>
      </c>
      <c r="B15" s="54" t="s">
        <v>1</v>
      </c>
      <c r="C15" s="56" t="s">
        <v>51</v>
      </c>
      <c r="D15" s="54" t="s">
        <v>2</v>
      </c>
      <c r="E15" s="47" t="s">
        <v>3</v>
      </c>
      <c r="F15" s="48"/>
      <c r="G15" s="47" t="s">
        <v>4</v>
      </c>
      <c r="H15" s="48"/>
      <c r="I15" s="47" t="s">
        <v>5</v>
      </c>
      <c r="J15" s="48"/>
      <c r="K15" s="47" t="s">
        <v>6</v>
      </c>
      <c r="L15" s="48"/>
      <c r="M15" s="47" t="s">
        <v>7</v>
      </c>
      <c r="N15" s="48"/>
      <c r="O15" s="47" t="s">
        <v>8</v>
      </c>
      <c r="P15" s="48"/>
      <c r="Q15" s="47" t="s">
        <v>9</v>
      </c>
      <c r="R15" s="48"/>
      <c r="S15" s="47" t="s">
        <v>10</v>
      </c>
      <c r="T15" s="48"/>
      <c r="U15" s="47" t="s">
        <v>11</v>
      </c>
      <c r="V15" s="48"/>
      <c r="W15" s="47" t="s">
        <v>12</v>
      </c>
      <c r="X15" s="48"/>
      <c r="Y15" s="47" t="s">
        <v>13</v>
      </c>
      <c r="Z15" s="48"/>
      <c r="AA15" s="47" t="s">
        <v>14</v>
      </c>
      <c r="AB15" s="48"/>
      <c r="AC15" s="47" t="s">
        <v>15</v>
      </c>
      <c r="AD15" s="48"/>
      <c r="AE15" s="47" t="s">
        <v>16</v>
      </c>
      <c r="AF15" s="48"/>
      <c r="AG15" s="47" t="s">
        <v>17</v>
      </c>
      <c r="AH15" s="48"/>
      <c r="AI15" s="47" t="s">
        <v>18</v>
      </c>
      <c r="AJ15" s="48"/>
      <c r="AK15" s="47" t="s">
        <v>19</v>
      </c>
      <c r="AL15" s="48"/>
      <c r="AM15" s="47" t="s">
        <v>20</v>
      </c>
      <c r="AN15" s="48"/>
      <c r="AO15" s="47" t="s">
        <v>21</v>
      </c>
      <c r="AP15" s="48"/>
      <c r="AQ15" s="47" t="s">
        <v>22</v>
      </c>
      <c r="AR15" s="48"/>
      <c r="AS15" s="47" t="s">
        <v>23</v>
      </c>
      <c r="AT15" s="48"/>
      <c r="AU15" s="47" t="s">
        <v>24</v>
      </c>
      <c r="AV15" s="48"/>
      <c r="AW15" s="47" t="s">
        <v>25</v>
      </c>
      <c r="AX15" s="48"/>
      <c r="AY15" s="47" t="s">
        <v>26</v>
      </c>
      <c r="AZ15" s="48"/>
      <c r="BA15" s="47" t="s">
        <v>27</v>
      </c>
      <c r="BB15" s="48"/>
      <c r="BC15" s="47" t="s">
        <v>54</v>
      </c>
      <c r="BD15" s="48"/>
      <c r="BE15" s="47" t="s">
        <v>28</v>
      </c>
      <c r="BF15" s="48"/>
      <c r="BG15" s="47" t="s">
        <v>29</v>
      </c>
      <c r="BH15" s="48"/>
      <c r="BI15" s="47" t="s">
        <v>30</v>
      </c>
      <c r="BJ15" s="48"/>
      <c r="BK15" s="47" t="s">
        <v>31</v>
      </c>
      <c r="BL15" s="48"/>
      <c r="BM15" s="47" t="s">
        <v>32</v>
      </c>
      <c r="BN15" s="48"/>
      <c r="BO15" s="47" t="s">
        <v>33</v>
      </c>
      <c r="BP15" s="48"/>
      <c r="BQ15" s="47" t="s">
        <v>34</v>
      </c>
      <c r="BR15" s="48"/>
      <c r="BS15" s="47" t="s">
        <v>35</v>
      </c>
      <c r="BT15" s="48"/>
      <c r="BU15" s="47" t="s">
        <v>36</v>
      </c>
      <c r="BV15" s="48"/>
      <c r="BW15" s="47" t="s">
        <v>37</v>
      </c>
      <c r="BX15" s="48"/>
      <c r="BY15" s="47" t="s">
        <v>38</v>
      </c>
      <c r="BZ15" s="48"/>
      <c r="CA15" s="47" t="s">
        <v>39</v>
      </c>
      <c r="CB15" s="48"/>
      <c r="CC15" s="47" t="s">
        <v>40</v>
      </c>
      <c r="CD15" s="48"/>
      <c r="CE15" s="47" t="s">
        <v>41</v>
      </c>
      <c r="CF15" s="48"/>
      <c r="CG15" s="47" t="s">
        <v>42</v>
      </c>
      <c r="CH15" s="48"/>
      <c r="CI15" s="47" t="s">
        <v>55</v>
      </c>
      <c r="CJ15" s="48"/>
      <c r="CK15" s="47" t="s">
        <v>43</v>
      </c>
      <c r="CL15" s="48"/>
      <c r="CM15" s="47" t="s">
        <v>44</v>
      </c>
      <c r="CN15" s="48"/>
      <c r="CO15" s="47" t="s">
        <v>45</v>
      </c>
      <c r="CP15" s="48"/>
      <c r="CQ15" s="47" t="s">
        <v>46</v>
      </c>
      <c r="CR15" s="48"/>
      <c r="CS15" s="47" t="s">
        <v>47</v>
      </c>
      <c r="CT15" s="48"/>
      <c r="CU15" s="47" t="s">
        <v>48</v>
      </c>
      <c r="CV15" s="48"/>
      <c r="CW15" s="47" t="s">
        <v>49</v>
      </c>
      <c r="CX15" s="48"/>
      <c r="CY15" s="47" t="s">
        <v>50</v>
      </c>
      <c r="CZ15" s="48"/>
      <c r="DA15" s="49" t="s">
        <v>53</v>
      </c>
      <c r="DB15" s="50"/>
      <c r="DC15" s="25"/>
    </row>
    <row r="16" spans="1:107" s="13" customFormat="1" ht="15.75" customHeight="1" x14ac:dyDescent="0.2">
      <c r="A16" s="53"/>
      <c r="B16" s="55"/>
      <c r="C16" s="57"/>
      <c r="D16" s="55"/>
      <c r="E16" s="22">
        <f>Year+1</f>
        <v>2019</v>
      </c>
      <c r="F16" s="22">
        <f>Year+2</f>
        <v>2020</v>
      </c>
      <c r="G16" s="22">
        <f>Year+1</f>
        <v>2019</v>
      </c>
      <c r="H16" s="22">
        <f>Year+2</f>
        <v>2020</v>
      </c>
      <c r="I16" s="22">
        <f>Year+1</f>
        <v>2019</v>
      </c>
      <c r="J16" s="22">
        <f>Year+2</f>
        <v>2020</v>
      </c>
      <c r="K16" s="22">
        <f>Year+1</f>
        <v>2019</v>
      </c>
      <c r="L16" s="22">
        <f>Year+2</f>
        <v>2020</v>
      </c>
      <c r="M16" s="22">
        <f>Year+1</f>
        <v>2019</v>
      </c>
      <c r="N16" s="22">
        <f>Year+2</f>
        <v>2020</v>
      </c>
      <c r="O16" s="22">
        <f>Year+1</f>
        <v>2019</v>
      </c>
      <c r="P16" s="22">
        <f>Year+2</f>
        <v>2020</v>
      </c>
      <c r="Q16" s="22">
        <f>Year+1</f>
        <v>2019</v>
      </c>
      <c r="R16" s="22">
        <f>Year+2</f>
        <v>2020</v>
      </c>
      <c r="S16" s="22">
        <f>Year+1</f>
        <v>2019</v>
      </c>
      <c r="T16" s="22">
        <f>Year+2</f>
        <v>2020</v>
      </c>
      <c r="U16" s="22">
        <f>Year+1</f>
        <v>2019</v>
      </c>
      <c r="V16" s="22">
        <f>Year+2</f>
        <v>2020</v>
      </c>
      <c r="W16" s="22">
        <f>Year+1</f>
        <v>2019</v>
      </c>
      <c r="X16" s="22">
        <f>Year+2</f>
        <v>2020</v>
      </c>
      <c r="Y16" s="22">
        <f>Year+1</f>
        <v>2019</v>
      </c>
      <c r="Z16" s="22">
        <f>Year+2</f>
        <v>2020</v>
      </c>
      <c r="AA16" s="22">
        <f>Year+1</f>
        <v>2019</v>
      </c>
      <c r="AB16" s="22">
        <f>Year+2</f>
        <v>2020</v>
      </c>
      <c r="AC16" s="22">
        <f>Year+1</f>
        <v>2019</v>
      </c>
      <c r="AD16" s="22">
        <f>Year+2</f>
        <v>2020</v>
      </c>
      <c r="AE16" s="22">
        <f>Year+1</f>
        <v>2019</v>
      </c>
      <c r="AF16" s="22">
        <f>Year+2</f>
        <v>2020</v>
      </c>
      <c r="AG16" s="22">
        <f>Year+1</f>
        <v>2019</v>
      </c>
      <c r="AH16" s="22">
        <f>Year+2</f>
        <v>2020</v>
      </c>
      <c r="AI16" s="22">
        <f>Year+1</f>
        <v>2019</v>
      </c>
      <c r="AJ16" s="22">
        <f>Year+2</f>
        <v>2020</v>
      </c>
      <c r="AK16" s="22">
        <f>Year+1</f>
        <v>2019</v>
      </c>
      <c r="AL16" s="22">
        <f>Year+2</f>
        <v>2020</v>
      </c>
      <c r="AM16" s="22">
        <f>Year+1</f>
        <v>2019</v>
      </c>
      <c r="AN16" s="22">
        <f>Year+2</f>
        <v>2020</v>
      </c>
      <c r="AO16" s="22">
        <f>Year+1</f>
        <v>2019</v>
      </c>
      <c r="AP16" s="22">
        <f>Year+2</f>
        <v>2020</v>
      </c>
      <c r="AQ16" s="22">
        <f>Year+1</f>
        <v>2019</v>
      </c>
      <c r="AR16" s="22">
        <f>Year+2</f>
        <v>2020</v>
      </c>
      <c r="AS16" s="22">
        <f>Year+1</f>
        <v>2019</v>
      </c>
      <c r="AT16" s="22">
        <f>Year+2</f>
        <v>2020</v>
      </c>
      <c r="AU16" s="22">
        <f>Year+1</f>
        <v>2019</v>
      </c>
      <c r="AV16" s="22">
        <f>Year+2</f>
        <v>2020</v>
      </c>
      <c r="AW16" s="22">
        <f>Year+1</f>
        <v>2019</v>
      </c>
      <c r="AX16" s="22">
        <f>Year+2</f>
        <v>2020</v>
      </c>
      <c r="AY16" s="22">
        <f>Year+1</f>
        <v>2019</v>
      </c>
      <c r="AZ16" s="22">
        <f>Year+2</f>
        <v>2020</v>
      </c>
      <c r="BA16" s="22">
        <f>Year+1</f>
        <v>2019</v>
      </c>
      <c r="BB16" s="22">
        <f>Year+2</f>
        <v>2020</v>
      </c>
      <c r="BC16" s="22">
        <f>Year+1</f>
        <v>2019</v>
      </c>
      <c r="BD16" s="22">
        <f>Year+2</f>
        <v>2020</v>
      </c>
      <c r="BE16" s="22">
        <f>Year+1</f>
        <v>2019</v>
      </c>
      <c r="BF16" s="22">
        <f>Year+2</f>
        <v>2020</v>
      </c>
      <c r="BG16" s="22">
        <f>Year+1</f>
        <v>2019</v>
      </c>
      <c r="BH16" s="22">
        <f>Year+2</f>
        <v>2020</v>
      </c>
      <c r="BI16" s="22">
        <f>Year+1</f>
        <v>2019</v>
      </c>
      <c r="BJ16" s="22">
        <f>Year+2</f>
        <v>2020</v>
      </c>
      <c r="BK16" s="22">
        <f>Year+1</f>
        <v>2019</v>
      </c>
      <c r="BL16" s="22">
        <f>Year+2</f>
        <v>2020</v>
      </c>
      <c r="BM16" s="22">
        <f>Year+1</f>
        <v>2019</v>
      </c>
      <c r="BN16" s="22">
        <f>Year+2</f>
        <v>2020</v>
      </c>
      <c r="BO16" s="22">
        <f>Year+1</f>
        <v>2019</v>
      </c>
      <c r="BP16" s="22">
        <f>Year+2</f>
        <v>2020</v>
      </c>
      <c r="BQ16" s="22">
        <f>Year+1</f>
        <v>2019</v>
      </c>
      <c r="BR16" s="22">
        <f>Year+2</f>
        <v>2020</v>
      </c>
      <c r="BS16" s="22">
        <f>Year+1</f>
        <v>2019</v>
      </c>
      <c r="BT16" s="22">
        <f>Year+2</f>
        <v>2020</v>
      </c>
      <c r="BU16" s="22">
        <f>Year+1</f>
        <v>2019</v>
      </c>
      <c r="BV16" s="22">
        <f>Year+2</f>
        <v>2020</v>
      </c>
      <c r="BW16" s="22">
        <f>Year+1</f>
        <v>2019</v>
      </c>
      <c r="BX16" s="22">
        <f>Year+2</f>
        <v>2020</v>
      </c>
      <c r="BY16" s="22">
        <f>Year+1</f>
        <v>2019</v>
      </c>
      <c r="BZ16" s="22">
        <f>Year+2</f>
        <v>2020</v>
      </c>
      <c r="CA16" s="22">
        <f>Year+1</f>
        <v>2019</v>
      </c>
      <c r="CB16" s="22">
        <f>Year+2</f>
        <v>2020</v>
      </c>
      <c r="CC16" s="22">
        <f>Year+1</f>
        <v>2019</v>
      </c>
      <c r="CD16" s="22">
        <f>Year+2</f>
        <v>2020</v>
      </c>
      <c r="CE16" s="22">
        <f>Year+1</f>
        <v>2019</v>
      </c>
      <c r="CF16" s="22">
        <f>Year+2</f>
        <v>2020</v>
      </c>
      <c r="CG16" s="22">
        <f>Year+1</f>
        <v>2019</v>
      </c>
      <c r="CH16" s="22">
        <f>Year+2</f>
        <v>2020</v>
      </c>
      <c r="CI16" s="22">
        <f>Year+1</f>
        <v>2019</v>
      </c>
      <c r="CJ16" s="22">
        <f>Year+2</f>
        <v>2020</v>
      </c>
      <c r="CK16" s="22">
        <f>Year+1</f>
        <v>2019</v>
      </c>
      <c r="CL16" s="22">
        <f>Year+2</f>
        <v>2020</v>
      </c>
      <c r="CM16" s="22">
        <f>Year+1</f>
        <v>2019</v>
      </c>
      <c r="CN16" s="22">
        <f>Year+2</f>
        <v>2020</v>
      </c>
      <c r="CO16" s="22">
        <f>Year+1</f>
        <v>2019</v>
      </c>
      <c r="CP16" s="22">
        <f>Year+2</f>
        <v>2020</v>
      </c>
      <c r="CQ16" s="22">
        <f>Year+1</f>
        <v>2019</v>
      </c>
      <c r="CR16" s="22">
        <f>Year+2</f>
        <v>2020</v>
      </c>
      <c r="CS16" s="22">
        <f>Year+1</f>
        <v>2019</v>
      </c>
      <c r="CT16" s="22">
        <f>Year+2</f>
        <v>2020</v>
      </c>
      <c r="CU16" s="22">
        <f>Year+1</f>
        <v>2019</v>
      </c>
      <c r="CV16" s="22">
        <f>Year+2</f>
        <v>2020</v>
      </c>
      <c r="CW16" s="22">
        <f>Year+1</f>
        <v>2019</v>
      </c>
      <c r="CX16" s="22">
        <f>Year+2</f>
        <v>2020</v>
      </c>
      <c r="CY16" s="22">
        <f>Year+1</f>
        <v>2019</v>
      </c>
      <c r="CZ16" s="22">
        <f>Year+2</f>
        <v>2020</v>
      </c>
      <c r="DA16" s="22">
        <f>Year+1</f>
        <v>2019</v>
      </c>
      <c r="DB16" s="22">
        <f>Year+2</f>
        <v>2020</v>
      </c>
      <c r="DC16" s="25"/>
    </row>
    <row r="17" spans="1:114"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v>59</v>
      </c>
      <c r="BH17" s="11">
        <v>60</v>
      </c>
      <c r="BI17" s="10">
        <v>61</v>
      </c>
      <c r="BJ17" s="11">
        <v>62</v>
      </c>
      <c r="BK17" s="10">
        <v>63</v>
      </c>
      <c r="BL17" s="11">
        <v>64</v>
      </c>
      <c r="BM17" s="10">
        <v>65</v>
      </c>
      <c r="BN17" s="11">
        <v>66</v>
      </c>
      <c r="BO17" s="10">
        <v>67</v>
      </c>
      <c r="BP17" s="11">
        <v>68</v>
      </c>
      <c r="BQ17" s="10">
        <v>69</v>
      </c>
      <c r="BR17" s="11">
        <v>70</v>
      </c>
      <c r="BS17" s="10">
        <v>71</v>
      </c>
      <c r="BT17" s="11">
        <v>72</v>
      </c>
      <c r="BU17" s="10">
        <v>73</v>
      </c>
      <c r="BV17" s="11">
        <v>74</v>
      </c>
      <c r="BW17" s="10">
        <v>75</v>
      </c>
      <c r="BX17" s="11">
        <v>76</v>
      </c>
      <c r="BY17" s="10">
        <v>77</v>
      </c>
      <c r="BZ17" s="11">
        <v>78</v>
      </c>
      <c r="CA17" s="10">
        <v>79</v>
      </c>
      <c r="CB17" s="11">
        <v>80</v>
      </c>
      <c r="CC17" s="10">
        <v>81</v>
      </c>
      <c r="CD17" s="11">
        <v>82</v>
      </c>
      <c r="CE17" s="10">
        <v>83</v>
      </c>
      <c r="CF17" s="11">
        <v>84</v>
      </c>
      <c r="CG17" s="10">
        <v>85</v>
      </c>
      <c r="CH17" s="11">
        <v>86</v>
      </c>
      <c r="CI17" s="10">
        <v>87</v>
      </c>
      <c r="CJ17" s="11">
        <v>88</v>
      </c>
      <c r="CK17" s="10">
        <v>89</v>
      </c>
      <c r="CL17" s="11">
        <v>90</v>
      </c>
      <c r="CM17" s="10">
        <v>91</v>
      </c>
      <c r="CN17" s="11">
        <v>92</v>
      </c>
      <c r="CO17" s="10">
        <v>93</v>
      </c>
      <c r="CP17" s="11">
        <v>94</v>
      </c>
      <c r="CQ17" s="10">
        <v>95</v>
      </c>
      <c r="CR17" s="11">
        <v>96</v>
      </c>
      <c r="CS17" s="10">
        <v>97</v>
      </c>
      <c r="CT17" s="11">
        <v>98</v>
      </c>
      <c r="CU17" s="10">
        <v>99</v>
      </c>
      <c r="CV17" s="11">
        <v>100</v>
      </c>
      <c r="CW17" s="10">
        <v>101</v>
      </c>
      <c r="CX17" s="11">
        <v>102</v>
      </c>
      <c r="CY17" s="10">
        <v>103</v>
      </c>
      <c r="CZ17" s="11">
        <v>104</v>
      </c>
      <c r="DA17" s="10">
        <v>105</v>
      </c>
      <c r="DB17" s="11">
        <v>106</v>
      </c>
      <c r="DC17" s="26"/>
    </row>
    <row r="18" spans="1:114" s="6" customFormat="1" ht="375" x14ac:dyDescent="0.25">
      <c r="A18" s="14" t="s">
        <v>83</v>
      </c>
      <c r="B18" s="20" t="s">
        <v>61</v>
      </c>
      <c r="C18" s="24" t="str">
        <f t="shared" ref="C18:C27" si="0">MID(DC18,1,2)&amp;" "&amp;MID(DC18,3,1)&amp;" "&amp;MID(DC18,4,2)&amp;" "&amp;MID(DC18,6,5)</f>
        <v>10 1 01 40060</v>
      </c>
      <c r="D18" s="15" t="s">
        <v>62</v>
      </c>
      <c r="E18" s="27">
        <v>5000</v>
      </c>
      <c r="F18" s="27">
        <v>4000</v>
      </c>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8">
        <v>5000</v>
      </c>
      <c r="DB18" s="28">
        <v>4000</v>
      </c>
      <c r="DC18" s="6" t="s">
        <v>63</v>
      </c>
    </row>
    <row r="19" spans="1:114" s="6" customFormat="1" ht="409.5" x14ac:dyDescent="0.25">
      <c r="A19" s="14" t="s">
        <v>84</v>
      </c>
      <c r="B19" s="20" t="s">
        <v>64</v>
      </c>
      <c r="C19" s="24" t="str">
        <f t="shared" si="0"/>
        <v>10 1 02 40060</v>
      </c>
      <c r="D19" s="15" t="s">
        <v>62</v>
      </c>
      <c r="E19" s="27"/>
      <c r="F19" s="27">
        <v>1900</v>
      </c>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v>1500</v>
      </c>
      <c r="AG19" s="27"/>
      <c r="AH19" s="27">
        <v>1500</v>
      </c>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8"/>
      <c r="DB19" s="28">
        <v>4900</v>
      </c>
      <c r="DC19" s="6" t="s">
        <v>65</v>
      </c>
    </row>
    <row r="20" spans="1:114" s="6" customFormat="1" ht="409.5" x14ac:dyDescent="0.25">
      <c r="A20" s="14"/>
      <c r="B20" s="20" t="s">
        <v>66</v>
      </c>
      <c r="C20" s="24" t="str">
        <f t="shared" si="0"/>
        <v>10 5 01 40060</v>
      </c>
      <c r="D20" s="15" t="s">
        <v>62</v>
      </c>
      <c r="E20" s="27">
        <v>20000</v>
      </c>
      <c r="F20" s="27">
        <v>10000</v>
      </c>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8">
        <v>20000</v>
      </c>
      <c r="DB20" s="28">
        <v>10000</v>
      </c>
      <c r="DC20" s="6" t="s">
        <v>67</v>
      </c>
    </row>
    <row r="21" spans="1:114" s="6" customFormat="1" ht="409.5" x14ac:dyDescent="0.25">
      <c r="A21" s="14" t="s">
        <v>85</v>
      </c>
      <c r="B21" s="20" t="s">
        <v>68</v>
      </c>
      <c r="C21" s="24" t="str">
        <f t="shared" si="0"/>
        <v>11 1 03 40060</v>
      </c>
      <c r="D21" s="15" t="s">
        <v>69</v>
      </c>
      <c r="E21" s="27">
        <v>4021.38</v>
      </c>
      <c r="F21" s="27">
        <v>4021.38</v>
      </c>
      <c r="G21" s="27">
        <v>468.48</v>
      </c>
      <c r="H21" s="27">
        <v>468.48</v>
      </c>
      <c r="I21" s="27">
        <v>793.24</v>
      </c>
      <c r="J21" s="27">
        <v>793.24</v>
      </c>
      <c r="K21" s="27">
        <v>459.78</v>
      </c>
      <c r="L21" s="27">
        <v>459.78</v>
      </c>
      <c r="M21" s="27">
        <v>1014.75</v>
      </c>
      <c r="N21" s="27">
        <v>1014.75</v>
      </c>
      <c r="O21" s="27">
        <v>809.51</v>
      </c>
      <c r="P21" s="27">
        <v>809.51</v>
      </c>
      <c r="Q21" s="27">
        <v>2254.4699999999998</v>
      </c>
      <c r="R21" s="27">
        <v>2254.4699999999998</v>
      </c>
      <c r="S21" s="27">
        <v>233.75</v>
      </c>
      <c r="T21" s="27">
        <v>233.75</v>
      </c>
      <c r="U21" s="27">
        <v>242.65</v>
      </c>
      <c r="V21" s="27">
        <v>242.65</v>
      </c>
      <c r="W21" s="27">
        <v>1209.5999999999999</v>
      </c>
      <c r="X21" s="27">
        <v>1209.5999999999999</v>
      </c>
      <c r="Y21" s="27">
        <v>3407.11</v>
      </c>
      <c r="Z21" s="27">
        <v>3407.11</v>
      </c>
      <c r="AA21" s="27">
        <v>2127.04</v>
      </c>
      <c r="AB21" s="27">
        <v>2127.04</v>
      </c>
      <c r="AC21" s="27">
        <v>950.4</v>
      </c>
      <c r="AD21" s="27">
        <v>950.4</v>
      </c>
      <c r="AE21" s="27">
        <v>298.14</v>
      </c>
      <c r="AF21" s="27">
        <v>298.14</v>
      </c>
      <c r="AG21" s="27">
        <v>411.06</v>
      </c>
      <c r="AH21" s="27">
        <v>411.06</v>
      </c>
      <c r="AI21" s="27">
        <v>1171.49</v>
      </c>
      <c r="AJ21" s="27">
        <v>1171.49</v>
      </c>
      <c r="AK21" s="27">
        <v>818.36</v>
      </c>
      <c r="AL21" s="27">
        <v>818.36</v>
      </c>
      <c r="AM21" s="27">
        <v>114.58</v>
      </c>
      <c r="AN21" s="27">
        <v>114.58</v>
      </c>
      <c r="AO21" s="27">
        <v>161.79</v>
      </c>
      <c r="AP21" s="27">
        <v>161.79</v>
      </c>
      <c r="AQ21" s="27">
        <v>317.23</v>
      </c>
      <c r="AR21" s="27">
        <v>317.23</v>
      </c>
      <c r="AS21" s="27">
        <v>543.76</v>
      </c>
      <c r="AT21" s="27">
        <v>543.76</v>
      </c>
      <c r="AU21" s="27">
        <v>298.79000000000002</v>
      </c>
      <c r="AV21" s="27">
        <v>298.79000000000002</v>
      </c>
      <c r="AW21" s="27">
        <v>4501.55</v>
      </c>
      <c r="AX21" s="27">
        <v>4501.55</v>
      </c>
      <c r="AY21" s="27">
        <v>242.64</v>
      </c>
      <c r="AZ21" s="27">
        <v>242.64</v>
      </c>
      <c r="BA21" s="27">
        <v>3095</v>
      </c>
      <c r="BB21" s="27">
        <v>3095</v>
      </c>
      <c r="BC21" s="27">
        <v>303.12</v>
      </c>
      <c r="BD21" s="27">
        <v>303.12</v>
      </c>
      <c r="BE21" s="27">
        <v>1024.95</v>
      </c>
      <c r="BF21" s="27">
        <v>1024.95</v>
      </c>
      <c r="BG21" s="27">
        <v>180.1</v>
      </c>
      <c r="BH21" s="27">
        <v>180.1</v>
      </c>
      <c r="BI21" s="27">
        <v>617.83000000000004</v>
      </c>
      <c r="BJ21" s="27">
        <v>617.83000000000004</v>
      </c>
      <c r="BK21" s="27">
        <v>91.58</v>
      </c>
      <c r="BL21" s="27">
        <v>91.58</v>
      </c>
      <c r="BM21" s="27">
        <v>51.52</v>
      </c>
      <c r="BN21" s="27">
        <v>51.52</v>
      </c>
      <c r="BO21" s="27">
        <v>371.35</v>
      </c>
      <c r="BP21" s="27">
        <v>371.35</v>
      </c>
      <c r="BQ21" s="27">
        <v>1260.1099999999999</v>
      </c>
      <c r="BR21" s="27">
        <v>1260.1099999999999</v>
      </c>
      <c r="BS21" s="27"/>
      <c r="BT21" s="27"/>
      <c r="BU21" s="27">
        <v>795.01</v>
      </c>
      <c r="BV21" s="27">
        <v>795.01</v>
      </c>
      <c r="BW21" s="27">
        <v>317.27999999999997</v>
      </c>
      <c r="BX21" s="27">
        <v>317.27999999999997</v>
      </c>
      <c r="BY21" s="27">
        <v>283.94</v>
      </c>
      <c r="BZ21" s="27">
        <v>283.94</v>
      </c>
      <c r="CA21" s="27">
        <v>371.15</v>
      </c>
      <c r="CB21" s="27">
        <v>371.15</v>
      </c>
      <c r="CC21" s="27">
        <v>1433.11</v>
      </c>
      <c r="CD21" s="27">
        <v>1433.11</v>
      </c>
      <c r="CE21" s="27">
        <v>210.83</v>
      </c>
      <c r="CF21" s="27">
        <v>210.83</v>
      </c>
      <c r="CG21" s="27">
        <v>74.569999999999993</v>
      </c>
      <c r="CH21" s="27">
        <v>74.569999999999993</v>
      </c>
      <c r="CI21" s="27">
        <v>52.78</v>
      </c>
      <c r="CJ21" s="27">
        <v>52.78</v>
      </c>
      <c r="CK21" s="27">
        <v>71.959999999999994</v>
      </c>
      <c r="CL21" s="27">
        <v>71.959999999999994</v>
      </c>
      <c r="CM21" s="27">
        <v>917.17</v>
      </c>
      <c r="CN21" s="27">
        <v>917.17</v>
      </c>
      <c r="CO21" s="27">
        <v>35.450000000000003</v>
      </c>
      <c r="CP21" s="27">
        <v>35.450000000000003</v>
      </c>
      <c r="CQ21" s="27">
        <v>543.20000000000005</v>
      </c>
      <c r="CR21" s="27">
        <v>543.20000000000005</v>
      </c>
      <c r="CS21" s="27">
        <v>657.79</v>
      </c>
      <c r="CT21" s="27">
        <v>657.79</v>
      </c>
      <c r="CU21" s="27">
        <v>449.81</v>
      </c>
      <c r="CV21" s="27">
        <v>449.81</v>
      </c>
      <c r="CW21" s="27">
        <v>252.78</v>
      </c>
      <c r="CX21" s="27">
        <v>252.78</v>
      </c>
      <c r="CY21" s="27">
        <v>80.44</v>
      </c>
      <c r="CZ21" s="27">
        <v>80.44</v>
      </c>
      <c r="DA21" s="28">
        <v>40414.379999999997</v>
      </c>
      <c r="DB21" s="28">
        <v>40414.379999999997</v>
      </c>
      <c r="DC21" s="6" t="s">
        <v>70</v>
      </c>
    </row>
    <row r="22" spans="1:114" s="6" customFormat="1" ht="300" x14ac:dyDescent="0.25">
      <c r="A22" s="14" t="s">
        <v>87</v>
      </c>
      <c r="B22" s="20" t="s">
        <v>71</v>
      </c>
      <c r="C22" s="24" t="str">
        <f t="shared" si="0"/>
        <v>11 2 02 40070</v>
      </c>
      <c r="D22" s="15" t="s">
        <v>69</v>
      </c>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v>27440</v>
      </c>
      <c r="BB22" s="27">
        <v>30380</v>
      </c>
      <c r="BC22" s="27"/>
      <c r="BD22" s="27"/>
      <c r="BE22" s="27"/>
      <c r="BF22" s="27"/>
      <c r="BG22" s="27"/>
      <c r="BH22" s="27"/>
      <c r="BI22" s="27"/>
      <c r="BJ22" s="27"/>
      <c r="BK22" s="27"/>
      <c r="BL22" s="27"/>
      <c r="BM22" s="27">
        <v>77658</v>
      </c>
      <c r="BN22" s="27"/>
      <c r="BO22" s="27"/>
      <c r="BP22" s="27"/>
      <c r="BQ22" s="27"/>
      <c r="BR22" s="27"/>
      <c r="BS22" s="27"/>
      <c r="BT22" s="27"/>
      <c r="BU22" s="27"/>
      <c r="BV22" s="27"/>
      <c r="BW22" s="27"/>
      <c r="BX22" s="27"/>
      <c r="BY22" s="27"/>
      <c r="BZ22" s="27"/>
      <c r="CA22" s="27">
        <v>82500</v>
      </c>
      <c r="CB22" s="27"/>
      <c r="CC22" s="27"/>
      <c r="CD22" s="27"/>
      <c r="CE22" s="27"/>
      <c r="CF22" s="27"/>
      <c r="CG22" s="27"/>
      <c r="CH22" s="27"/>
      <c r="CI22" s="27"/>
      <c r="CJ22" s="27"/>
      <c r="CK22" s="27"/>
      <c r="CL22" s="27"/>
      <c r="CM22" s="27"/>
      <c r="CN22" s="27"/>
      <c r="CO22" s="27">
        <v>50000</v>
      </c>
      <c r="CP22" s="27">
        <v>10000</v>
      </c>
      <c r="CQ22" s="27"/>
      <c r="CR22" s="27"/>
      <c r="CS22" s="27"/>
      <c r="CT22" s="27"/>
      <c r="CU22" s="27"/>
      <c r="CV22" s="27"/>
      <c r="CW22" s="27"/>
      <c r="CX22" s="27"/>
      <c r="CY22" s="27"/>
      <c r="CZ22" s="27"/>
      <c r="DA22" s="28">
        <v>237598</v>
      </c>
      <c r="DB22" s="28">
        <v>40380</v>
      </c>
      <c r="DC22" s="6" t="s">
        <v>72</v>
      </c>
    </row>
    <row r="23" spans="1:114" s="6" customFormat="1" ht="337.5" x14ac:dyDescent="0.25">
      <c r="A23" s="14" t="s">
        <v>86</v>
      </c>
      <c r="B23" s="20" t="s">
        <v>73</v>
      </c>
      <c r="C23" s="24" t="str">
        <f t="shared" si="0"/>
        <v>12 1 05 40060</v>
      </c>
      <c r="D23" s="15" t="s">
        <v>74</v>
      </c>
      <c r="E23" s="27">
        <v>3000</v>
      </c>
      <c r="F23" s="27">
        <v>3000</v>
      </c>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v>1530</v>
      </c>
      <c r="BT23" s="27">
        <v>1530</v>
      </c>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8">
        <v>4530</v>
      </c>
      <c r="DB23" s="28">
        <v>4530</v>
      </c>
      <c r="DC23" s="6" t="s">
        <v>75</v>
      </c>
    </row>
    <row r="24" spans="1:114" s="6" customFormat="1" ht="318.75" x14ac:dyDescent="0.25">
      <c r="A24" s="14" t="s">
        <v>88</v>
      </c>
      <c r="B24" s="20" t="s">
        <v>76</v>
      </c>
      <c r="C24" s="24" t="str">
        <f t="shared" si="0"/>
        <v>22 3 01 40070</v>
      </c>
      <c r="D24" s="15" t="s">
        <v>62</v>
      </c>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v>12567.155000000001</v>
      </c>
      <c r="CJ24" s="27"/>
      <c r="CK24" s="27"/>
      <c r="CL24" s="27"/>
      <c r="CM24" s="27"/>
      <c r="CN24" s="27"/>
      <c r="CO24" s="27"/>
      <c r="CP24" s="27"/>
      <c r="CQ24" s="27"/>
      <c r="CR24" s="27"/>
      <c r="CS24" s="27"/>
      <c r="CT24" s="27"/>
      <c r="CU24" s="27"/>
      <c r="CV24" s="27"/>
      <c r="CW24" s="27">
        <v>54659.074000000001</v>
      </c>
      <c r="CX24" s="27"/>
      <c r="CY24" s="27"/>
      <c r="CZ24" s="27"/>
      <c r="DA24" s="28">
        <v>67226.229000000007</v>
      </c>
      <c r="DB24" s="28"/>
      <c r="DC24" s="6" t="s">
        <v>77</v>
      </c>
    </row>
    <row r="25" spans="1:114" s="6" customFormat="1" ht="409.5" x14ac:dyDescent="0.25">
      <c r="A25" s="35" t="s">
        <v>89</v>
      </c>
      <c r="B25" s="36" t="s">
        <v>78</v>
      </c>
      <c r="C25" s="37" t="str">
        <f t="shared" si="0"/>
        <v>24 2 01 40060</v>
      </c>
      <c r="D25" s="38" t="s">
        <v>74</v>
      </c>
      <c r="E25" s="39">
        <v>56000</v>
      </c>
      <c r="F25" s="39">
        <v>56000</v>
      </c>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40">
        <v>56000</v>
      </c>
      <c r="DB25" s="40">
        <v>56000</v>
      </c>
      <c r="DC25" s="6" t="s">
        <v>79</v>
      </c>
    </row>
    <row r="26" spans="1:114" s="6" customFormat="1" ht="20.25" x14ac:dyDescent="0.25">
      <c r="A26" s="41"/>
      <c r="B26" s="42" t="s">
        <v>53</v>
      </c>
      <c r="C26" s="43" t="str">
        <f t="shared" si="0"/>
        <v xml:space="preserve">   </v>
      </c>
      <c r="D26" s="44"/>
      <c r="E26" s="45">
        <v>88021.38</v>
      </c>
      <c r="F26" s="45">
        <v>78921.38</v>
      </c>
      <c r="G26" s="45">
        <v>468.48</v>
      </c>
      <c r="H26" s="45">
        <v>468.48</v>
      </c>
      <c r="I26" s="45">
        <v>793.24</v>
      </c>
      <c r="J26" s="45">
        <v>793.24</v>
      </c>
      <c r="K26" s="45">
        <v>459.78</v>
      </c>
      <c r="L26" s="45">
        <v>459.78</v>
      </c>
      <c r="M26" s="45">
        <v>1014.75</v>
      </c>
      <c r="N26" s="45">
        <v>1014.75</v>
      </c>
      <c r="O26" s="45">
        <v>809.51</v>
      </c>
      <c r="P26" s="45">
        <v>809.51</v>
      </c>
      <c r="Q26" s="45">
        <v>2254.4699999999998</v>
      </c>
      <c r="R26" s="45">
        <v>2254.4699999999998</v>
      </c>
      <c r="S26" s="45">
        <v>233.75</v>
      </c>
      <c r="T26" s="45">
        <v>233.75</v>
      </c>
      <c r="U26" s="45">
        <v>242.65</v>
      </c>
      <c r="V26" s="45">
        <v>242.65</v>
      </c>
      <c r="W26" s="45">
        <v>1209.5999999999999</v>
      </c>
      <c r="X26" s="45">
        <v>1209.5999999999999</v>
      </c>
      <c r="Y26" s="45">
        <v>3407.11</v>
      </c>
      <c r="Z26" s="45">
        <v>3407.11</v>
      </c>
      <c r="AA26" s="45">
        <v>2127.04</v>
      </c>
      <c r="AB26" s="45">
        <v>2127.04</v>
      </c>
      <c r="AC26" s="45">
        <v>950.4</v>
      </c>
      <c r="AD26" s="45">
        <v>950.4</v>
      </c>
      <c r="AE26" s="45">
        <v>298.14</v>
      </c>
      <c r="AF26" s="45">
        <v>1798.14</v>
      </c>
      <c r="AG26" s="45">
        <v>411.06</v>
      </c>
      <c r="AH26" s="45">
        <v>1911.06</v>
      </c>
      <c r="AI26" s="45">
        <v>1171.49</v>
      </c>
      <c r="AJ26" s="45">
        <v>1171.49</v>
      </c>
      <c r="AK26" s="45">
        <v>818.36</v>
      </c>
      <c r="AL26" s="45">
        <v>818.36</v>
      </c>
      <c r="AM26" s="45">
        <v>114.58</v>
      </c>
      <c r="AN26" s="45">
        <v>114.58</v>
      </c>
      <c r="AO26" s="45">
        <v>161.79</v>
      </c>
      <c r="AP26" s="45">
        <v>161.79</v>
      </c>
      <c r="AQ26" s="45">
        <v>317.23</v>
      </c>
      <c r="AR26" s="45">
        <v>317.23</v>
      </c>
      <c r="AS26" s="45">
        <v>543.76</v>
      </c>
      <c r="AT26" s="45">
        <v>543.76</v>
      </c>
      <c r="AU26" s="45">
        <v>298.79000000000002</v>
      </c>
      <c r="AV26" s="45">
        <v>298.79000000000002</v>
      </c>
      <c r="AW26" s="45">
        <v>4501.55</v>
      </c>
      <c r="AX26" s="45">
        <v>4501.55</v>
      </c>
      <c r="AY26" s="45">
        <v>242.64</v>
      </c>
      <c r="AZ26" s="45">
        <v>242.64</v>
      </c>
      <c r="BA26" s="45">
        <v>30535</v>
      </c>
      <c r="BB26" s="45">
        <v>33475</v>
      </c>
      <c r="BC26" s="45">
        <v>303.12</v>
      </c>
      <c r="BD26" s="45">
        <v>303.12</v>
      </c>
      <c r="BE26" s="45">
        <v>1024.95</v>
      </c>
      <c r="BF26" s="45">
        <v>1024.95</v>
      </c>
      <c r="BG26" s="45">
        <v>180.1</v>
      </c>
      <c r="BH26" s="45">
        <v>180.1</v>
      </c>
      <c r="BI26" s="45">
        <v>617.83000000000004</v>
      </c>
      <c r="BJ26" s="45">
        <v>617.83000000000004</v>
      </c>
      <c r="BK26" s="45">
        <v>91.58</v>
      </c>
      <c r="BL26" s="45">
        <v>91.58</v>
      </c>
      <c r="BM26" s="45">
        <v>77709.52</v>
      </c>
      <c r="BN26" s="45">
        <v>51.52</v>
      </c>
      <c r="BO26" s="45">
        <v>371.35</v>
      </c>
      <c r="BP26" s="45">
        <v>371.35</v>
      </c>
      <c r="BQ26" s="45">
        <v>1260.1099999999999</v>
      </c>
      <c r="BR26" s="45">
        <v>1260.1099999999999</v>
      </c>
      <c r="BS26" s="45">
        <v>1530</v>
      </c>
      <c r="BT26" s="45">
        <v>1530</v>
      </c>
      <c r="BU26" s="45">
        <v>795.01</v>
      </c>
      <c r="BV26" s="45">
        <v>795.01</v>
      </c>
      <c r="BW26" s="45">
        <v>317.27999999999997</v>
      </c>
      <c r="BX26" s="45">
        <v>317.27999999999997</v>
      </c>
      <c r="BY26" s="45">
        <v>283.94</v>
      </c>
      <c r="BZ26" s="45">
        <v>283.94</v>
      </c>
      <c r="CA26" s="45">
        <v>82871.149999999994</v>
      </c>
      <c r="CB26" s="45">
        <v>371.15</v>
      </c>
      <c r="CC26" s="45">
        <v>1433.11</v>
      </c>
      <c r="CD26" s="45">
        <v>1433.11</v>
      </c>
      <c r="CE26" s="45">
        <v>210.83</v>
      </c>
      <c r="CF26" s="45">
        <v>210.83</v>
      </c>
      <c r="CG26" s="45">
        <v>74.569999999999993</v>
      </c>
      <c r="CH26" s="45">
        <v>74.569999999999993</v>
      </c>
      <c r="CI26" s="45">
        <v>12619.934999999999</v>
      </c>
      <c r="CJ26" s="45">
        <v>52.78</v>
      </c>
      <c r="CK26" s="45">
        <v>71.959999999999994</v>
      </c>
      <c r="CL26" s="45">
        <v>71.959999999999994</v>
      </c>
      <c r="CM26" s="45">
        <v>917.17</v>
      </c>
      <c r="CN26" s="45">
        <v>917.17</v>
      </c>
      <c r="CO26" s="45">
        <v>50035.45</v>
      </c>
      <c r="CP26" s="45">
        <v>10035.450000000001</v>
      </c>
      <c r="CQ26" s="45">
        <v>543.20000000000005</v>
      </c>
      <c r="CR26" s="45">
        <v>543.20000000000005</v>
      </c>
      <c r="CS26" s="45">
        <v>657.79</v>
      </c>
      <c r="CT26" s="45">
        <v>657.79</v>
      </c>
      <c r="CU26" s="45">
        <v>449.81</v>
      </c>
      <c r="CV26" s="45">
        <v>449.81</v>
      </c>
      <c r="CW26" s="45">
        <v>54911.853999999999</v>
      </c>
      <c r="CX26" s="45">
        <v>252.78</v>
      </c>
      <c r="CY26" s="45">
        <v>80.44</v>
      </c>
      <c r="CZ26" s="45">
        <v>80.44</v>
      </c>
      <c r="DA26" s="45">
        <v>430768.609</v>
      </c>
      <c r="DB26" s="45">
        <v>160224.38</v>
      </c>
      <c r="DC26" s="23"/>
      <c r="DD26" s="23"/>
      <c r="DE26" s="23"/>
      <c r="DF26" s="23"/>
      <c r="DG26" s="23"/>
      <c r="DH26" s="23"/>
      <c r="DI26" s="23"/>
      <c r="DJ26" s="23"/>
    </row>
    <row r="27" spans="1:114" s="6" customFormat="1" ht="37.5" x14ac:dyDescent="0.25">
      <c r="A27" s="41"/>
      <c r="B27" s="42" t="s">
        <v>80</v>
      </c>
      <c r="C27" s="43" t="str">
        <f t="shared" si="0"/>
        <v xml:space="preserve">   </v>
      </c>
      <c r="D27" s="44"/>
      <c r="E27" s="45">
        <v>88021.38</v>
      </c>
      <c r="F27" s="45">
        <v>78921.38</v>
      </c>
      <c r="G27" s="45">
        <v>468.48</v>
      </c>
      <c r="H27" s="45">
        <v>468.48</v>
      </c>
      <c r="I27" s="45">
        <v>793.24</v>
      </c>
      <c r="J27" s="45">
        <v>793.24</v>
      </c>
      <c r="K27" s="45">
        <v>459.78</v>
      </c>
      <c r="L27" s="45">
        <v>459.78</v>
      </c>
      <c r="M27" s="45">
        <v>1014.75</v>
      </c>
      <c r="N27" s="45">
        <v>1014.75</v>
      </c>
      <c r="O27" s="45">
        <v>809.51</v>
      </c>
      <c r="P27" s="45">
        <v>809.51</v>
      </c>
      <c r="Q27" s="45">
        <v>2254.4699999999998</v>
      </c>
      <c r="R27" s="45">
        <v>2254.4699999999998</v>
      </c>
      <c r="S27" s="45">
        <v>233.75</v>
      </c>
      <c r="T27" s="45">
        <v>233.75</v>
      </c>
      <c r="U27" s="45">
        <v>242.65</v>
      </c>
      <c r="V27" s="45">
        <v>242.65</v>
      </c>
      <c r="W27" s="45">
        <v>1209.5999999999999</v>
      </c>
      <c r="X27" s="45">
        <v>1209.5999999999999</v>
      </c>
      <c r="Y27" s="45">
        <v>3407.11</v>
      </c>
      <c r="Z27" s="45">
        <v>3407.11</v>
      </c>
      <c r="AA27" s="45">
        <v>2127.04</v>
      </c>
      <c r="AB27" s="45">
        <v>2127.04</v>
      </c>
      <c r="AC27" s="45">
        <v>950.4</v>
      </c>
      <c r="AD27" s="45">
        <v>950.4</v>
      </c>
      <c r="AE27" s="45">
        <v>298.14</v>
      </c>
      <c r="AF27" s="45">
        <v>1798.14</v>
      </c>
      <c r="AG27" s="45">
        <v>411.06</v>
      </c>
      <c r="AH27" s="45">
        <v>1911.06</v>
      </c>
      <c r="AI27" s="45">
        <v>1171.49</v>
      </c>
      <c r="AJ27" s="45">
        <v>1171.49</v>
      </c>
      <c r="AK27" s="45">
        <v>818.36</v>
      </c>
      <c r="AL27" s="45">
        <v>818.36</v>
      </c>
      <c r="AM27" s="45">
        <v>114.58</v>
      </c>
      <c r="AN27" s="45">
        <v>114.58</v>
      </c>
      <c r="AO27" s="45">
        <v>161.79</v>
      </c>
      <c r="AP27" s="45">
        <v>161.79</v>
      </c>
      <c r="AQ27" s="45">
        <v>317.23</v>
      </c>
      <c r="AR27" s="45">
        <v>317.23</v>
      </c>
      <c r="AS27" s="45">
        <v>543.76</v>
      </c>
      <c r="AT27" s="45">
        <v>543.76</v>
      </c>
      <c r="AU27" s="45">
        <v>298.79000000000002</v>
      </c>
      <c r="AV27" s="45">
        <v>298.79000000000002</v>
      </c>
      <c r="AW27" s="45">
        <v>4501.55</v>
      </c>
      <c r="AX27" s="45">
        <v>4501.55</v>
      </c>
      <c r="AY27" s="45">
        <v>242.64</v>
      </c>
      <c r="AZ27" s="45">
        <v>242.64</v>
      </c>
      <c r="BA27" s="45">
        <v>30535</v>
      </c>
      <c r="BB27" s="45">
        <v>33475</v>
      </c>
      <c r="BC27" s="45">
        <v>303.12</v>
      </c>
      <c r="BD27" s="45">
        <v>303.12</v>
      </c>
      <c r="BE27" s="45">
        <v>1024.95</v>
      </c>
      <c r="BF27" s="45">
        <v>1024.95</v>
      </c>
      <c r="BG27" s="45">
        <v>180.1</v>
      </c>
      <c r="BH27" s="45">
        <v>180.1</v>
      </c>
      <c r="BI27" s="45">
        <v>617.83000000000004</v>
      </c>
      <c r="BJ27" s="45">
        <v>617.83000000000004</v>
      </c>
      <c r="BK27" s="45">
        <v>91.58</v>
      </c>
      <c r="BL27" s="45">
        <v>91.58</v>
      </c>
      <c r="BM27" s="45">
        <v>77709.52</v>
      </c>
      <c r="BN27" s="45">
        <v>51.52</v>
      </c>
      <c r="BO27" s="45">
        <v>371.35</v>
      </c>
      <c r="BP27" s="45">
        <v>371.35</v>
      </c>
      <c r="BQ27" s="45">
        <v>1260.1099999999999</v>
      </c>
      <c r="BR27" s="45">
        <v>1260.1099999999999</v>
      </c>
      <c r="BS27" s="45">
        <v>1530</v>
      </c>
      <c r="BT27" s="45">
        <v>1530</v>
      </c>
      <c r="BU27" s="45">
        <v>795.01</v>
      </c>
      <c r="BV27" s="45">
        <v>795.01</v>
      </c>
      <c r="BW27" s="45">
        <v>317.27999999999997</v>
      </c>
      <c r="BX27" s="45">
        <v>317.27999999999997</v>
      </c>
      <c r="BY27" s="45">
        <v>283.94</v>
      </c>
      <c r="BZ27" s="45">
        <v>283.94</v>
      </c>
      <c r="CA27" s="45">
        <v>82871.149999999994</v>
      </c>
      <c r="CB27" s="45">
        <v>371.15</v>
      </c>
      <c r="CC27" s="45">
        <v>1433.11</v>
      </c>
      <c r="CD27" s="45">
        <v>1433.11</v>
      </c>
      <c r="CE27" s="45">
        <v>210.83</v>
      </c>
      <c r="CF27" s="45">
        <v>210.83</v>
      </c>
      <c r="CG27" s="45">
        <v>74.569999999999993</v>
      </c>
      <c r="CH27" s="45">
        <v>74.569999999999993</v>
      </c>
      <c r="CI27" s="45">
        <v>12619.934999999999</v>
      </c>
      <c r="CJ27" s="45">
        <v>52.78</v>
      </c>
      <c r="CK27" s="45">
        <v>71.959999999999994</v>
      </c>
      <c r="CL27" s="45">
        <v>71.959999999999994</v>
      </c>
      <c r="CM27" s="45">
        <v>917.17</v>
      </c>
      <c r="CN27" s="45">
        <v>917.17</v>
      </c>
      <c r="CO27" s="45">
        <v>50035.45</v>
      </c>
      <c r="CP27" s="45">
        <v>10035.450000000001</v>
      </c>
      <c r="CQ27" s="45">
        <v>543.20000000000005</v>
      </c>
      <c r="CR27" s="45">
        <v>543.20000000000005</v>
      </c>
      <c r="CS27" s="45">
        <v>657.79</v>
      </c>
      <c r="CT27" s="45">
        <v>657.79</v>
      </c>
      <c r="CU27" s="45">
        <v>449.81</v>
      </c>
      <c r="CV27" s="45">
        <v>449.81</v>
      </c>
      <c r="CW27" s="45">
        <v>54911.853999999999</v>
      </c>
      <c r="CX27" s="45">
        <v>252.78</v>
      </c>
      <c r="CY27" s="45">
        <v>80.44</v>
      </c>
      <c r="CZ27" s="45">
        <v>80.44</v>
      </c>
      <c r="DA27" s="45">
        <v>430768.609</v>
      </c>
      <c r="DB27" s="45">
        <v>160224.38</v>
      </c>
      <c r="DC27" s="23"/>
      <c r="DD27" s="23"/>
      <c r="DE27" s="23"/>
      <c r="DF27" s="23"/>
      <c r="DG27" s="23"/>
      <c r="DH27" s="23"/>
      <c r="DI27" s="23"/>
      <c r="DJ27" s="23"/>
    </row>
    <row r="28" spans="1:114" x14ac:dyDescent="0.25">
      <c r="B28" s="4"/>
      <c r="C28" s="2"/>
      <c r="D28" s="16"/>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row>
    <row r="29" spans="1:114" x14ac:dyDescent="0.25">
      <c r="B29" s="4"/>
      <c r="C29" s="2"/>
      <c r="D29" s="16"/>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34" t="s">
        <v>58</v>
      </c>
    </row>
    <row r="30" spans="1:114" x14ac:dyDescent="0.25">
      <c r="B30" s="4"/>
      <c r="C30" s="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row>
    <row r="31" spans="1:114" x14ac:dyDescent="0.25">
      <c r="B31" s="4"/>
      <c r="C31" s="2"/>
      <c r="D31" s="16"/>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row>
    <row r="32" spans="1:114" x14ac:dyDescent="0.25">
      <c r="B32" s="4"/>
      <c r="C32" s="2"/>
      <c r="D32" s="16"/>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row>
    <row r="33" spans="2:105" x14ac:dyDescent="0.25">
      <c r="B33" s="4"/>
      <c r="C33" s="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row>
    <row r="34" spans="2:105" x14ac:dyDescent="0.25">
      <c r="B34" s="4"/>
      <c r="C34" s="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row>
    <row r="35" spans="2:105" x14ac:dyDescent="0.25">
      <c r="B35" s="4"/>
      <c r="C35" s="2"/>
      <c r="D35" s="16"/>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row>
    <row r="36" spans="2:105" x14ac:dyDescent="0.25">
      <c r="B36" s="4"/>
      <c r="C36" s="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row>
    <row r="37" spans="2:105" x14ac:dyDescent="0.25">
      <c r="B37" s="4"/>
      <c r="C37" s="2"/>
      <c r="D37" s="16"/>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row>
    <row r="38" spans="2:105" x14ac:dyDescent="0.25">
      <c r="B38" s="4"/>
      <c r="C38" s="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row>
    <row r="39" spans="2:105" x14ac:dyDescent="0.25">
      <c r="B39" s="4"/>
      <c r="C39" s="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row>
    <row r="40" spans="2:105" x14ac:dyDescent="0.25">
      <c r="B40" s="4"/>
      <c r="C40" s="2"/>
      <c r="D40" s="16"/>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row>
    <row r="41" spans="2:105" x14ac:dyDescent="0.25">
      <c r="B41" s="4"/>
      <c r="C41" s="2"/>
      <c r="D41" s="16"/>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row>
    <row r="42" spans="2:105" x14ac:dyDescent="0.25">
      <c r="B42" s="4"/>
      <c r="C42" s="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row>
    <row r="43" spans="2:105" x14ac:dyDescent="0.25">
      <c r="B43" s="4"/>
      <c r="C43" s="2"/>
      <c r="D43" s="16"/>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row>
    <row r="44" spans="2:105" x14ac:dyDescent="0.25">
      <c r="B44" s="4"/>
      <c r="C44" s="2"/>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row>
    <row r="45" spans="2:105" x14ac:dyDescent="0.25">
      <c r="B45" s="4"/>
      <c r="C45" s="2"/>
      <c r="D45" s="16"/>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row>
    <row r="46" spans="2:105" x14ac:dyDescent="0.25">
      <c r="B46" s="4"/>
      <c r="C46" s="2"/>
      <c r="D46" s="16"/>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row>
    <row r="47" spans="2:105" x14ac:dyDescent="0.25">
      <c r="B47" s="4"/>
      <c r="C47" s="2"/>
      <c r="D47" s="16"/>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row>
    <row r="48" spans="2:105" x14ac:dyDescent="0.25">
      <c r="B48" s="4"/>
      <c r="C48" s="2"/>
      <c r="D48" s="16"/>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row>
    <row r="49" spans="2:105" x14ac:dyDescent="0.25">
      <c r="B49" s="4"/>
      <c r="C49" s="2"/>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row>
    <row r="50" spans="2:105" x14ac:dyDescent="0.25">
      <c r="B50" s="4"/>
      <c r="C50" s="2"/>
      <c r="D50" s="16"/>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row>
    <row r="51" spans="2:105" x14ac:dyDescent="0.25">
      <c r="B51" s="4"/>
      <c r="C51" s="2"/>
      <c r="D51" s="16"/>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row>
    <row r="52" spans="2:105" x14ac:dyDescent="0.25">
      <c r="B52" s="4"/>
      <c r="C52" s="2"/>
      <c r="D52" s="16"/>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row>
    <row r="53" spans="2:105" x14ac:dyDescent="0.25">
      <c r="B53" s="4"/>
      <c r="C53" s="2"/>
      <c r="D53" s="16"/>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row>
    <row r="54" spans="2:105" x14ac:dyDescent="0.25">
      <c r="B54" s="4"/>
      <c r="C54" s="2"/>
      <c r="D54" s="16"/>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row>
    <row r="55" spans="2:105" x14ac:dyDescent="0.25">
      <c r="B55" s="4"/>
      <c r="C55" s="2"/>
      <c r="D55" s="16"/>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row>
    <row r="56" spans="2:105" x14ac:dyDescent="0.25">
      <c r="B56" s="4"/>
      <c r="C56" s="2"/>
      <c r="D56" s="16"/>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row>
    <row r="57" spans="2:105" x14ac:dyDescent="0.25">
      <c r="B57" s="4"/>
      <c r="C57" s="2"/>
      <c r="D57" s="16"/>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row>
    <row r="58" spans="2:105" x14ac:dyDescent="0.25">
      <c r="B58" s="4"/>
      <c r="C58" s="2"/>
      <c r="D58" s="16"/>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row>
    <row r="59" spans="2:105" x14ac:dyDescent="0.25">
      <c r="B59" s="4"/>
      <c r="C59" s="2"/>
      <c r="D59" s="16"/>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row>
    <row r="60" spans="2:105" x14ac:dyDescent="0.25">
      <c r="B60" s="4"/>
      <c r="C60" s="2"/>
      <c r="D60" s="16"/>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row>
    <row r="61" spans="2:105" x14ac:dyDescent="0.25">
      <c r="B61" s="4"/>
      <c r="C61" s="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row>
    <row r="62" spans="2:105" x14ac:dyDescent="0.25">
      <c r="B62" s="4"/>
      <c r="C62" s="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row>
    <row r="63" spans="2:105" x14ac:dyDescent="0.25">
      <c r="B63" s="4"/>
      <c r="C63" s="2"/>
      <c r="D63" s="16"/>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row>
    <row r="64" spans="2:105" x14ac:dyDescent="0.25">
      <c r="B64" s="4"/>
      <c r="C64" s="2"/>
      <c r="D64" s="1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row>
    <row r="65" spans="2:105" x14ac:dyDescent="0.25">
      <c r="B65" s="4"/>
      <c r="C65" s="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row>
    <row r="66" spans="2:105" x14ac:dyDescent="0.25">
      <c r="B66" s="4"/>
      <c r="C66" s="2"/>
      <c r="D66" s="16"/>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row>
    <row r="67" spans="2:105" x14ac:dyDescent="0.25">
      <c r="B67" s="4"/>
      <c r="C67" s="2"/>
      <c r="D67" s="16"/>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row>
    <row r="68" spans="2:105" x14ac:dyDescent="0.25">
      <c r="B68" s="4"/>
      <c r="C68" s="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row>
    <row r="69" spans="2:105" x14ac:dyDescent="0.25">
      <c r="B69" s="4"/>
      <c r="C69" s="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row>
    <row r="70" spans="2:105" x14ac:dyDescent="0.25">
      <c r="B70" s="4"/>
      <c r="C70" s="2"/>
      <c r="D70" s="16"/>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row>
    <row r="71" spans="2:105" x14ac:dyDescent="0.25">
      <c r="B71" s="4"/>
      <c r="C71" s="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row>
    <row r="72" spans="2:105" x14ac:dyDescent="0.25">
      <c r="B72" s="4"/>
      <c r="C72" s="2"/>
      <c r="D72" s="16"/>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row>
    <row r="73" spans="2:105" x14ac:dyDescent="0.25">
      <c r="B73" s="4"/>
      <c r="C73" s="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row>
    <row r="74" spans="2:105" x14ac:dyDescent="0.25">
      <c r="B74" s="4"/>
      <c r="C74" s="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row>
    <row r="75" spans="2:105" x14ac:dyDescent="0.25">
      <c r="B75" s="4"/>
      <c r="C75" s="2"/>
      <c r="D75" s="16"/>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row>
    <row r="76" spans="2:105" x14ac:dyDescent="0.25">
      <c r="B76" s="4"/>
      <c r="C76" s="2"/>
      <c r="D76" s="16"/>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row>
    <row r="77" spans="2:105" x14ac:dyDescent="0.25">
      <c r="B77" s="4"/>
      <c r="C77" s="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row>
    <row r="78" spans="2:105" x14ac:dyDescent="0.25">
      <c r="B78" s="4"/>
      <c r="C78" s="2"/>
      <c r="D78" s="16"/>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row>
    <row r="79" spans="2:105" x14ac:dyDescent="0.25">
      <c r="B79" s="4"/>
      <c r="C79" s="2"/>
      <c r="D79" s="16"/>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row>
    <row r="80" spans="2:105" x14ac:dyDescent="0.25">
      <c r="B80" s="4"/>
      <c r="C80" s="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row>
    <row r="81" spans="2:105" x14ac:dyDescent="0.25">
      <c r="B81" s="4"/>
      <c r="C81" s="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row>
    <row r="82" spans="2:105" x14ac:dyDescent="0.25">
      <c r="B82" s="4"/>
      <c r="C82" s="2"/>
      <c r="D82" s="16"/>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row>
    <row r="83" spans="2:105" x14ac:dyDescent="0.25">
      <c r="B83" s="4"/>
      <c r="C83" s="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row>
    <row r="84" spans="2:105" x14ac:dyDescent="0.25">
      <c r="B84" s="4"/>
      <c r="C84" s="2"/>
      <c r="D84" s="16"/>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row>
    <row r="85" spans="2:105" x14ac:dyDescent="0.25">
      <c r="B85" s="4"/>
      <c r="C85" s="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row>
    <row r="86" spans="2:105" x14ac:dyDescent="0.25">
      <c r="B86" s="4"/>
      <c r="C86" s="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row>
    <row r="87" spans="2:105" x14ac:dyDescent="0.25">
      <c r="B87" s="4"/>
      <c r="C87" s="2"/>
      <c r="D87" s="16"/>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row>
    <row r="88" spans="2:105" x14ac:dyDescent="0.25">
      <c r="B88" s="4"/>
      <c r="C88" s="2"/>
      <c r="D88" s="16"/>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row>
    <row r="89" spans="2:105" x14ac:dyDescent="0.25">
      <c r="B89" s="4"/>
      <c r="C89" s="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row>
    <row r="90" spans="2:105" x14ac:dyDescent="0.25">
      <c r="B90" s="4"/>
      <c r="C90" s="2"/>
      <c r="D90" s="16"/>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row>
    <row r="91" spans="2:105" x14ac:dyDescent="0.25">
      <c r="B91" s="4"/>
      <c r="C91" s="2"/>
      <c r="D91" s="16"/>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row>
    <row r="92" spans="2:105" x14ac:dyDescent="0.25">
      <c r="B92" s="4"/>
      <c r="C92" s="2"/>
      <c r="D92" s="16"/>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row>
    <row r="93" spans="2:105" x14ac:dyDescent="0.25">
      <c r="B93" s="4"/>
      <c r="C93" s="2"/>
      <c r="D93" s="16"/>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row>
    <row r="94" spans="2:105" x14ac:dyDescent="0.25">
      <c r="B94" s="4"/>
      <c r="C94" s="2"/>
      <c r="D94" s="16"/>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row>
    <row r="95" spans="2:105" x14ac:dyDescent="0.25">
      <c r="B95" s="4"/>
      <c r="C95" s="2"/>
      <c r="D95" s="16"/>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row>
    <row r="96" spans="2:105" x14ac:dyDescent="0.25">
      <c r="B96" s="4"/>
      <c r="C96" s="2"/>
      <c r="D96" s="16"/>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row>
    <row r="97" spans="2:105" x14ac:dyDescent="0.25">
      <c r="B97" s="4"/>
      <c r="C97" s="2"/>
      <c r="D97" s="16"/>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row>
    <row r="98" spans="2:105" x14ac:dyDescent="0.25">
      <c r="B98" s="4"/>
      <c r="C98" s="2"/>
      <c r="D98" s="16"/>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row>
    <row r="99" spans="2:105" x14ac:dyDescent="0.25">
      <c r="B99" s="4"/>
      <c r="C99" s="2"/>
      <c r="D99" s="16"/>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row>
    <row r="100" spans="2:105" x14ac:dyDescent="0.25">
      <c r="B100" s="4"/>
      <c r="C100" s="2"/>
      <c r="D100" s="16"/>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row>
    <row r="101" spans="2:105" x14ac:dyDescent="0.25">
      <c r="B101" s="4"/>
      <c r="C101" s="2"/>
      <c r="D101" s="16"/>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row>
    <row r="102" spans="2:105" x14ac:dyDescent="0.25">
      <c r="B102" s="4"/>
      <c r="C102" s="2"/>
      <c r="D102" s="16"/>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row>
    <row r="103" spans="2:105" x14ac:dyDescent="0.25">
      <c r="B103" s="4"/>
      <c r="C103" s="2"/>
      <c r="D103" s="16"/>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row>
    <row r="104" spans="2:105" x14ac:dyDescent="0.25">
      <c r="B104" s="4"/>
      <c r="C104" s="2"/>
      <c r="D104" s="16"/>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row>
    <row r="105" spans="2:105" x14ac:dyDescent="0.25">
      <c r="B105" s="4"/>
      <c r="C105" s="2"/>
      <c r="D105" s="16"/>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row>
    <row r="106" spans="2:105" x14ac:dyDescent="0.25">
      <c r="B106" s="4"/>
      <c r="C106" s="2"/>
      <c r="D106" s="16"/>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row>
    <row r="107" spans="2:105" x14ac:dyDescent="0.25">
      <c r="B107" s="4"/>
      <c r="C107" s="2"/>
      <c r="D107" s="16"/>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row>
    <row r="108" spans="2:105" x14ac:dyDescent="0.25">
      <c r="D108" s="19"/>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row>
    <row r="109" spans="2:105" x14ac:dyDescent="0.25">
      <c r="D109" s="19"/>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row>
    <row r="110" spans="2:105" x14ac:dyDescent="0.25">
      <c r="D110" s="19"/>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row>
    <row r="111" spans="2:105" x14ac:dyDescent="0.25">
      <c r="D111" s="19"/>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row>
    <row r="112" spans="2:105" x14ac:dyDescent="0.25">
      <c r="D112" s="19"/>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row>
    <row r="113" spans="4:105" x14ac:dyDescent="0.25">
      <c r="D113" s="19"/>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row>
    <row r="114" spans="4:105" x14ac:dyDescent="0.25">
      <c r="D114" s="19"/>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row>
    <row r="115" spans="4:105" x14ac:dyDescent="0.25">
      <c r="D115" s="19"/>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row>
    <row r="116" spans="4:105" x14ac:dyDescent="0.25">
      <c r="D116" s="19"/>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row>
    <row r="117" spans="4:105" x14ac:dyDescent="0.25">
      <c r="D117" s="19"/>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row>
    <row r="118" spans="4:105" x14ac:dyDescent="0.25">
      <c r="D118" s="19"/>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row>
    <row r="119" spans="4:105" x14ac:dyDescent="0.25">
      <c r="D119" s="19"/>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row>
    <row r="120" spans="4:105" x14ac:dyDescent="0.25">
      <c r="D120" s="19"/>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row>
    <row r="121" spans="4:105" x14ac:dyDescent="0.25">
      <c r="D121" s="19"/>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row>
    <row r="122" spans="4:105" x14ac:dyDescent="0.25">
      <c r="D122" s="19"/>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row>
    <row r="123" spans="4:105" x14ac:dyDescent="0.25">
      <c r="D123" s="19"/>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row>
    <row r="124" spans="4:105" x14ac:dyDescent="0.25">
      <c r="D124" s="19"/>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row>
    <row r="125" spans="4:105" x14ac:dyDescent="0.25">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row>
    <row r="126" spans="4:105" x14ac:dyDescent="0.25">
      <c r="D126" s="19"/>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row>
    <row r="127" spans="4:105" x14ac:dyDescent="0.25">
      <c r="D127" s="19"/>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row>
    <row r="128" spans="4:105" x14ac:dyDescent="0.25">
      <c r="D128" s="19"/>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row>
    <row r="129" spans="4:105" x14ac:dyDescent="0.25">
      <c r="D129" s="19"/>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row>
    <row r="130" spans="4:105" x14ac:dyDescent="0.25">
      <c r="D130" s="19"/>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row>
    <row r="131" spans="4:105" x14ac:dyDescent="0.25">
      <c r="D131" s="19"/>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row>
    <row r="132" spans="4:105" x14ac:dyDescent="0.25">
      <c r="D132" s="19"/>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row>
    <row r="133" spans="4:105" x14ac:dyDescent="0.25">
      <c r="D133" s="19"/>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row>
    <row r="134" spans="4:105" x14ac:dyDescent="0.25">
      <c r="D134" s="19"/>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row>
    <row r="135" spans="4:105" x14ac:dyDescent="0.25">
      <c r="D135" s="19"/>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row>
    <row r="136" spans="4:105" x14ac:dyDescent="0.25">
      <c r="D136" s="19"/>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row>
    <row r="137" spans="4:105" x14ac:dyDescent="0.25">
      <c r="D137" s="19"/>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row>
    <row r="138" spans="4:105" x14ac:dyDescent="0.25">
      <c r="D138" s="19"/>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row>
    <row r="139" spans="4:105" x14ac:dyDescent="0.25">
      <c r="D139" s="19"/>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row>
    <row r="140" spans="4:105" x14ac:dyDescent="0.25">
      <c r="D140" s="19"/>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row>
    <row r="141" spans="4:105" x14ac:dyDescent="0.25">
      <c r="D141" s="19"/>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row>
    <row r="142" spans="4:105" x14ac:dyDescent="0.25">
      <c r="D142" s="19"/>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row>
    <row r="143" spans="4:105" x14ac:dyDescent="0.25">
      <c r="D143" s="19"/>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row>
    <row r="144" spans="4:105" x14ac:dyDescent="0.25">
      <c r="D144" s="19"/>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row>
    <row r="145" spans="4:105" x14ac:dyDescent="0.25">
      <c r="D145" s="19"/>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row>
    <row r="146" spans="4:105" x14ac:dyDescent="0.25">
      <c r="D146" s="19"/>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row>
    <row r="147" spans="4:105" x14ac:dyDescent="0.25">
      <c r="D147" s="19"/>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row>
    <row r="148" spans="4:105" x14ac:dyDescent="0.25">
      <c r="D148" s="19"/>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row>
    <row r="149" spans="4:105" x14ac:dyDescent="0.25">
      <c r="D149" s="19"/>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row>
    <row r="150" spans="4:105" x14ac:dyDescent="0.25">
      <c r="D150" s="19"/>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row>
    <row r="151" spans="4:105" x14ac:dyDescent="0.25">
      <c r="D151" s="19"/>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row>
    <row r="152" spans="4:105" x14ac:dyDescent="0.25">
      <c r="D152" s="19"/>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row>
    <row r="153" spans="4:105" x14ac:dyDescent="0.25">
      <c r="D153" s="19"/>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row>
    <row r="154" spans="4:105" x14ac:dyDescent="0.25">
      <c r="D154" s="19"/>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row>
    <row r="155" spans="4:105" x14ac:dyDescent="0.25">
      <c r="D155" s="19"/>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row>
    <row r="156" spans="4:105" x14ac:dyDescent="0.25">
      <c r="D156" s="19"/>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row>
    <row r="157" spans="4:105" x14ac:dyDescent="0.25">
      <c r="D157" s="19"/>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row>
    <row r="158" spans="4:105" x14ac:dyDescent="0.25">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row>
    <row r="159" spans="4:105" x14ac:dyDescent="0.25">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row>
    <row r="160" spans="4:105" x14ac:dyDescent="0.25">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row>
    <row r="161" spans="4:105" x14ac:dyDescent="0.25">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row>
    <row r="162" spans="4:105" x14ac:dyDescent="0.25">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row>
    <row r="163" spans="4:105" x14ac:dyDescent="0.25">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row>
    <row r="164" spans="4:105" x14ac:dyDescent="0.25">
      <c r="D164" s="19"/>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row>
    <row r="165" spans="4:105" x14ac:dyDescent="0.25">
      <c r="D165" s="19"/>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row>
    <row r="166" spans="4:105" x14ac:dyDescent="0.25">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row>
    <row r="167" spans="4:105" x14ac:dyDescent="0.25">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row>
    <row r="168" spans="4:105" x14ac:dyDescent="0.25">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row>
    <row r="169" spans="4:105" x14ac:dyDescent="0.25">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row>
    <row r="170" spans="4:105" x14ac:dyDescent="0.25">
      <c r="D170" s="19"/>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row>
    <row r="171" spans="4:105" x14ac:dyDescent="0.25">
      <c r="D171" s="19"/>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row>
    <row r="172" spans="4:105" x14ac:dyDescent="0.25">
      <c r="D172" s="19"/>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row>
    <row r="173" spans="4:105" x14ac:dyDescent="0.25">
      <c r="D173" s="19"/>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row>
    <row r="174" spans="4:105" x14ac:dyDescent="0.25">
      <c r="D174" s="19"/>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row>
    <row r="175" spans="4:105" x14ac:dyDescent="0.25">
      <c r="D175" s="19"/>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row>
    <row r="176" spans="4:105" x14ac:dyDescent="0.25">
      <c r="D176" s="19"/>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row>
    <row r="177" spans="4:105" x14ac:dyDescent="0.25">
      <c r="D177" s="19"/>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row>
    <row r="178" spans="4:105" x14ac:dyDescent="0.25">
      <c r="D178" s="19"/>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row>
    <row r="179" spans="4:105" x14ac:dyDescent="0.25">
      <c r="D179" s="19"/>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row>
    <row r="180" spans="4:105" x14ac:dyDescent="0.25">
      <c r="D180" s="19"/>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row>
    <row r="181" spans="4:105" x14ac:dyDescent="0.25">
      <c r="D181" s="19"/>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row>
    <row r="182" spans="4:105" x14ac:dyDescent="0.25">
      <c r="D182" s="19"/>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row>
    <row r="183" spans="4:105" x14ac:dyDescent="0.25">
      <c r="D183" s="19"/>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row>
    <row r="184" spans="4:105" x14ac:dyDescent="0.25">
      <c r="D184" s="19"/>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row>
    <row r="185" spans="4:105" x14ac:dyDescent="0.25">
      <c r="D185" s="19"/>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row>
    <row r="186" spans="4:105" x14ac:dyDescent="0.25">
      <c r="D186" s="19"/>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row>
    <row r="187" spans="4:105" x14ac:dyDescent="0.25">
      <c r="D187" s="19"/>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row>
    <row r="188" spans="4:105" x14ac:dyDescent="0.25">
      <c r="D188" s="19"/>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row>
    <row r="189" spans="4:105" x14ac:dyDescent="0.25">
      <c r="D189" s="19"/>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row>
    <row r="190" spans="4:105" x14ac:dyDescent="0.25">
      <c r="D190" s="19"/>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row>
    <row r="191" spans="4:105" x14ac:dyDescent="0.25">
      <c r="D191" s="19"/>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row>
    <row r="192" spans="4:105" x14ac:dyDescent="0.25">
      <c r="D192" s="19"/>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row>
    <row r="193" spans="4:105" x14ac:dyDescent="0.25">
      <c r="D193" s="19"/>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row>
    <row r="194" spans="4:105" x14ac:dyDescent="0.25">
      <c r="D194" s="19"/>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row>
    <row r="195" spans="4:105" x14ac:dyDescent="0.25">
      <c r="D195" s="19"/>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row>
    <row r="196" spans="4:105" x14ac:dyDescent="0.25">
      <c r="D196" s="19"/>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row>
    <row r="197" spans="4:105" x14ac:dyDescent="0.25">
      <c r="D197" s="19"/>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row>
    <row r="198" spans="4:105" x14ac:dyDescent="0.25">
      <c r="D198" s="19"/>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row>
    <row r="199" spans="4:105" x14ac:dyDescent="0.25">
      <c r="D199" s="19"/>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row>
    <row r="200" spans="4:105" x14ac:dyDescent="0.25">
      <c r="D200" s="19"/>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row>
    <row r="201" spans="4:105" x14ac:dyDescent="0.25">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row>
    <row r="202" spans="4:105" x14ac:dyDescent="0.25">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row>
    <row r="203" spans="4:105" x14ac:dyDescent="0.25">
      <c r="D203" s="19"/>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row>
    <row r="204" spans="4:105" x14ac:dyDescent="0.25">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row>
    <row r="205" spans="4:105" x14ac:dyDescent="0.25">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row>
    <row r="206" spans="4:105" x14ac:dyDescent="0.25">
      <c r="D206" s="19"/>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row>
    <row r="207" spans="4:105" x14ac:dyDescent="0.25">
      <c r="D207" s="19"/>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row>
    <row r="208" spans="4:105" x14ac:dyDescent="0.25">
      <c r="D208" s="19"/>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row>
    <row r="209" spans="4:105" x14ac:dyDescent="0.25">
      <c r="D209" s="19"/>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row>
    <row r="210" spans="4:105" x14ac:dyDescent="0.25">
      <c r="D210" s="19"/>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row>
    <row r="211" spans="4:105" x14ac:dyDescent="0.25">
      <c r="D211" s="19"/>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row>
    <row r="212" spans="4:105" x14ac:dyDescent="0.25">
      <c r="D212" s="19"/>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row>
    <row r="213" spans="4:105" x14ac:dyDescent="0.25">
      <c r="D213" s="19"/>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row>
    <row r="214" spans="4:105" x14ac:dyDescent="0.25">
      <c r="D214" s="19"/>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row>
    <row r="215" spans="4:105" x14ac:dyDescent="0.25">
      <c r="D215" s="19"/>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row>
    <row r="216" spans="4:105" x14ac:dyDescent="0.25">
      <c r="D216" s="19"/>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row>
    <row r="217" spans="4:105" x14ac:dyDescent="0.25">
      <c r="D217" s="19"/>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row>
    <row r="218" spans="4:105" x14ac:dyDescent="0.25">
      <c r="D218" s="19"/>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row>
    <row r="219" spans="4:105" x14ac:dyDescent="0.25">
      <c r="D219" s="19"/>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row>
    <row r="220" spans="4:105" x14ac:dyDescent="0.25">
      <c r="D220" s="19"/>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row>
    <row r="221" spans="4:105" x14ac:dyDescent="0.25">
      <c r="D221" s="19"/>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row>
    <row r="222" spans="4:105" x14ac:dyDescent="0.25">
      <c r="D222" s="19"/>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row>
    <row r="223" spans="4:105" x14ac:dyDescent="0.25">
      <c r="D223" s="19"/>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row>
    <row r="224" spans="4:105" x14ac:dyDescent="0.25">
      <c r="D224" s="19"/>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row>
    <row r="225" spans="4:105" x14ac:dyDescent="0.25">
      <c r="D225" s="19"/>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row>
    <row r="226" spans="4:105" x14ac:dyDescent="0.25">
      <c r="D226" s="19"/>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row>
    <row r="227" spans="4:105" x14ac:dyDescent="0.25">
      <c r="D227" s="19"/>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row>
    <row r="228" spans="4:105" x14ac:dyDescent="0.25">
      <c r="D228" s="19"/>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row>
    <row r="229" spans="4:105" x14ac:dyDescent="0.25">
      <c r="D229" s="19"/>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row>
    <row r="230" spans="4:105" x14ac:dyDescent="0.25">
      <c r="D230" s="19"/>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row>
    <row r="231" spans="4:105" x14ac:dyDescent="0.25">
      <c r="D231" s="19"/>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row>
    <row r="232" spans="4:105" x14ac:dyDescent="0.25">
      <c r="D232" s="19"/>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row>
    <row r="233" spans="4:105" x14ac:dyDescent="0.25">
      <c r="D233" s="19"/>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row>
    <row r="234" spans="4:105" x14ac:dyDescent="0.25">
      <c r="D234" s="19"/>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row>
    <row r="235" spans="4:105" x14ac:dyDescent="0.25">
      <c r="D235" s="19"/>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row>
    <row r="236" spans="4:105" x14ac:dyDescent="0.25">
      <c r="D236" s="19"/>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row>
    <row r="237" spans="4:105" x14ac:dyDescent="0.25">
      <c r="D237" s="19"/>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row>
    <row r="238" spans="4:105" x14ac:dyDescent="0.25">
      <c r="D238" s="19"/>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row>
    <row r="239" spans="4:105" x14ac:dyDescent="0.25">
      <c r="D239" s="19"/>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row>
    <row r="240" spans="4:105" x14ac:dyDescent="0.25">
      <c r="D240" s="19"/>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row>
    <row r="241" spans="4:105" x14ac:dyDescent="0.25">
      <c r="D241" s="19"/>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row>
    <row r="242" spans="4:105" x14ac:dyDescent="0.25">
      <c r="D242" s="19"/>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row>
    <row r="243" spans="4:105" x14ac:dyDescent="0.25">
      <c r="D243" s="19"/>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row>
    <row r="244" spans="4:105" x14ac:dyDescent="0.25">
      <c r="D244" s="19"/>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row>
    <row r="245" spans="4:105" x14ac:dyDescent="0.25">
      <c r="D245" s="19"/>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row>
    <row r="246" spans="4:105" x14ac:dyDescent="0.25">
      <c r="D246" s="19"/>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row>
    <row r="247" spans="4:105" x14ac:dyDescent="0.25">
      <c r="D247" s="19"/>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row>
    <row r="248" spans="4:105" x14ac:dyDescent="0.25">
      <c r="D248" s="19"/>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row>
    <row r="249" spans="4:105" x14ac:dyDescent="0.25">
      <c r="D249" s="19"/>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row>
    <row r="250" spans="4:105" x14ac:dyDescent="0.25">
      <c r="D250" s="19"/>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row>
    <row r="251" spans="4:105" x14ac:dyDescent="0.25">
      <c r="D251" s="19"/>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row>
    <row r="252" spans="4:105" x14ac:dyDescent="0.25">
      <c r="D252" s="19"/>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row>
    <row r="253" spans="4:105" x14ac:dyDescent="0.25">
      <c r="D253" s="19"/>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row>
    <row r="254" spans="4:105" x14ac:dyDescent="0.25">
      <c r="D254" s="19"/>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row>
    <row r="255" spans="4:105" x14ac:dyDescent="0.25">
      <c r="D255" s="19"/>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row>
    <row r="256" spans="4:105" x14ac:dyDescent="0.25">
      <c r="D256" s="19"/>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row>
    <row r="257" spans="4:105" x14ac:dyDescent="0.25">
      <c r="D257" s="19"/>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row>
    <row r="258" spans="4:105" x14ac:dyDescent="0.25">
      <c r="D258" s="19"/>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row>
    <row r="259" spans="4:105" x14ac:dyDescent="0.25">
      <c r="D259" s="19"/>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row>
    <row r="260" spans="4:105" x14ac:dyDescent="0.25">
      <c r="D260" s="19"/>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row>
    <row r="261" spans="4:105" x14ac:dyDescent="0.25">
      <c r="D261" s="19"/>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row>
    <row r="262" spans="4:105" x14ac:dyDescent="0.25">
      <c r="D262" s="19"/>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row>
    <row r="263" spans="4:105" x14ac:dyDescent="0.25">
      <c r="D263" s="19"/>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row>
    <row r="264" spans="4:105" x14ac:dyDescent="0.25">
      <c r="D264" s="19"/>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row>
    <row r="265" spans="4:105" x14ac:dyDescent="0.25">
      <c r="D265" s="19"/>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row>
    <row r="266" spans="4:105" x14ac:dyDescent="0.25">
      <c r="D266" s="19"/>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row>
    <row r="267" spans="4:105" x14ac:dyDescent="0.25">
      <c r="D267" s="19"/>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row>
    <row r="268" spans="4:105" x14ac:dyDescent="0.25">
      <c r="D268" s="19"/>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row>
    <row r="269" spans="4:105" x14ac:dyDescent="0.25">
      <c r="D269" s="19"/>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row>
    <row r="270" spans="4:105" x14ac:dyDescent="0.25">
      <c r="D270" s="19"/>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row>
    <row r="271" spans="4:105" x14ac:dyDescent="0.25">
      <c r="D271" s="19"/>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row>
    <row r="272" spans="4:105" x14ac:dyDescent="0.25">
      <c r="D272" s="19"/>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row>
    <row r="273" spans="4:105" x14ac:dyDescent="0.25">
      <c r="D273" s="19"/>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row>
    <row r="274" spans="4:105" x14ac:dyDescent="0.25">
      <c r="D274" s="19"/>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row>
    <row r="275" spans="4:105" x14ac:dyDescent="0.25">
      <c r="D275" s="19"/>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row>
    <row r="276" spans="4:105" x14ac:dyDescent="0.25">
      <c r="D276" s="19"/>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row>
    <row r="277" spans="4:105" x14ac:dyDescent="0.25">
      <c r="D277" s="19"/>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row>
    <row r="278" spans="4:105" x14ac:dyDescent="0.25">
      <c r="D278" s="19"/>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row>
    <row r="279" spans="4:105" x14ac:dyDescent="0.25">
      <c r="D279" s="19"/>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row>
    <row r="280" spans="4:105" x14ac:dyDescent="0.25">
      <c r="D280" s="19"/>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row>
    <row r="281" spans="4:105" x14ac:dyDescent="0.25">
      <c r="D281" s="19"/>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row>
    <row r="282" spans="4:105" x14ac:dyDescent="0.25">
      <c r="D282" s="19"/>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row>
    <row r="283" spans="4:105" x14ac:dyDescent="0.25">
      <c r="D283" s="19"/>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row>
    <row r="284" spans="4:105" x14ac:dyDescent="0.25">
      <c r="D284" s="19"/>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row>
    <row r="285" spans="4:105" x14ac:dyDescent="0.25">
      <c r="D285" s="19"/>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row>
    <row r="286" spans="4:105" x14ac:dyDescent="0.25">
      <c r="D286" s="19"/>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row>
    <row r="287" spans="4:105" x14ac:dyDescent="0.25">
      <c r="D287" s="19"/>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row>
    <row r="288" spans="4:105" x14ac:dyDescent="0.25">
      <c r="D288" s="19"/>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row>
    <row r="289" spans="4:105" x14ac:dyDescent="0.25">
      <c r="D289" s="19"/>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row>
    <row r="290" spans="4:105" x14ac:dyDescent="0.25">
      <c r="D290" s="19"/>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row>
    <row r="291" spans="4:105" x14ac:dyDescent="0.25">
      <c r="D291" s="19"/>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row>
    <row r="292" spans="4:105" x14ac:dyDescent="0.25">
      <c r="D292" s="19"/>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row>
    <row r="293" spans="4:105" x14ac:dyDescent="0.25">
      <c r="D293" s="19"/>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row>
    <row r="294" spans="4:105" x14ac:dyDescent="0.25">
      <c r="D294" s="19"/>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row>
    <row r="295" spans="4:105" x14ac:dyDescent="0.25">
      <c r="D295" s="19"/>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row>
    <row r="296" spans="4:105" x14ac:dyDescent="0.25">
      <c r="D296" s="19"/>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row>
    <row r="297" spans="4:105" x14ac:dyDescent="0.25">
      <c r="D297" s="19"/>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row>
    <row r="298" spans="4:105" x14ac:dyDescent="0.25">
      <c r="D298" s="19"/>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row>
    <row r="299" spans="4:105" x14ac:dyDescent="0.25">
      <c r="D299" s="19"/>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row>
    <row r="300" spans="4:105" x14ac:dyDescent="0.25">
      <c r="D300" s="19"/>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row>
    <row r="301" spans="4:105" x14ac:dyDescent="0.25">
      <c r="D301" s="19"/>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row>
    <row r="302" spans="4:105" x14ac:dyDescent="0.25">
      <c r="D302" s="19"/>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row>
    <row r="303" spans="4:105" x14ac:dyDescent="0.25">
      <c r="D303" s="19"/>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row>
    <row r="304" spans="4:105" x14ac:dyDescent="0.25">
      <c r="D304" s="19"/>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row>
    <row r="305" spans="4:105" x14ac:dyDescent="0.25">
      <c r="D305" s="19"/>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row>
    <row r="306" spans="4:105" x14ac:dyDescent="0.25">
      <c r="D306" s="19"/>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row>
    <row r="307" spans="4:105" x14ac:dyDescent="0.25">
      <c r="D307" s="19"/>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row>
    <row r="308" spans="4:105" x14ac:dyDescent="0.25">
      <c r="D308" s="19"/>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row>
    <row r="309" spans="4:105" x14ac:dyDescent="0.25">
      <c r="D309" s="19"/>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row>
    <row r="310" spans="4:105" x14ac:dyDescent="0.25">
      <c r="D310" s="19"/>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row>
    <row r="311" spans="4:105" x14ac:dyDescent="0.25">
      <c r="D311" s="19"/>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row>
    <row r="312" spans="4:105" x14ac:dyDescent="0.25">
      <c r="D312" s="19"/>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row>
    <row r="313" spans="4:105" x14ac:dyDescent="0.25">
      <c r="D313" s="19"/>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row>
    <row r="314" spans="4:105" x14ac:dyDescent="0.25">
      <c r="D314" s="19"/>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row>
    <row r="315" spans="4:105" x14ac:dyDescent="0.25">
      <c r="D315" s="19"/>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row>
    <row r="316" spans="4:105" x14ac:dyDescent="0.25">
      <c r="D316" s="19"/>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row>
    <row r="317" spans="4:105" x14ac:dyDescent="0.25">
      <c r="D317" s="19"/>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row>
    <row r="318" spans="4:105" x14ac:dyDescent="0.25">
      <c r="D318" s="19"/>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row>
    <row r="319" spans="4:105" x14ac:dyDescent="0.25">
      <c r="D319" s="19"/>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row>
    <row r="320" spans="4:105" x14ac:dyDescent="0.25">
      <c r="D320" s="19"/>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row>
    <row r="321" spans="4:105" x14ac:dyDescent="0.25">
      <c r="D321" s="19"/>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row>
    <row r="322" spans="4:105" x14ac:dyDescent="0.25">
      <c r="D322" s="19"/>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row>
    <row r="323" spans="4:105" x14ac:dyDescent="0.25">
      <c r="D323" s="19"/>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row>
    <row r="324" spans="4:105" x14ac:dyDescent="0.25">
      <c r="D324" s="19"/>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row>
    <row r="325" spans="4:105" x14ac:dyDescent="0.25">
      <c r="D325" s="19"/>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row>
    <row r="326" spans="4:105" x14ac:dyDescent="0.25">
      <c r="D326" s="19"/>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row>
    <row r="327" spans="4:105" x14ac:dyDescent="0.25">
      <c r="D327" s="19"/>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row>
    <row r="328" spans="4:105" x14ac:dyDescent="0.25">
      <c r="D328" s="19"/>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row>
    <row r="329" spans="4:105" x14ac:dyDescent="0.25">
      <c r="D329" s="19"/>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row>
    <row r="330" spans="4:105" x14ac:dyDescent="0.25">
      <c r="D330" s="19"/>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row>
    <row r="331" spans="4:105" x14ac:dyDescent="0.25">
      <c r="D331" s="19"/>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row>
    <row r="332" spans="4:105" x14ac:dyDescent="0.25">
      <c r="D332" s="19"/>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row>
    <row r="333" spans="4:105" x14ac:dyDescent="0.25">
      <c r="D333" s="19"/>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row>
    <row r="334" spans="4:105" x14ac:dyDescent="0.25">
      <c r="D334" s="19"/>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row>
    <row r="335" spans="4:105" x14ac:dyDescent="0.25">
      <c r="D335" s="19"/>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row>
    <row r="336" spans="4:105" x14ac:dyDescent="0.25">
      <c r="D336" s="19"/>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row>
    <row r="337" spans="4:105" x14ac:dyDescent="0.25">
      <c r="D337" s="19"/>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row>
    <row r="338" spans="4:105" x14ac:dyDescent="0.25">
      <c r="D338" s="19"/>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row>
    <row r="339" spans="4:105" x14ac:dyDescent="0.25">
      <c r="D339" s="19"/>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row>
    <row r="340" spans="4:105" x14ac:dyDescent="0.25">
      <c r="D340" s="19"/>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row>
    <row r="341" spans="4:105" x14ac:dyDescent="0.25">
      <c r="D341" s="19"/>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row>
    <row r="342" spans="4:105" x14ac:dyDescent="0.25">
      <c r="D342" s="19"/>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row>
    <row r="343" spans="4:105" x14ac:dyDescent="0.25">
      <c r="D343" s="19"/>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row>
    <row r="344" spans="4:105" x14ac:dyDescent="0.25">
      <c r="D344" s="19"/>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row>
    <row r="345" spans="4:105" x14ac:dyDescent="0.25">
      <c r="D345" s="19"/>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row>
    <row r="346" spans="4:105" x14ac:dyDescent="0.25">
      <c r="D346" s="19"/>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row>
    <row r="347" spans="4:105" x14ac:dyDescent="0.25">
      <c r="D347" s="19"/>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row>
    <row r="348" spans="4:105" x14ac:dyDescent="0.25">
      <c r="D348" s="19"/>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row>
    <row r="349" spans="4:105" x14ac:dyDescent="0.25">
      <c r="D349" s="19"/>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row>
    <row r="350" spans="4:105" x14ac:dyDescent="0.25">
      <c r="D350" s="19"/>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row>
    <row r="351" spans="4:105" x14ac:dyDescent="0.25">
      <c r="D351" s="19"/>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row>
    <row r="352" spans="4:105" x14ac:dyDescent="0.25">
      <c r="D352" s="19"/>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row>
    <row r="353" spans="4:105" x14ac:dyDescent="0.25">
      <c r="D353" s="19"/>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row>
    <row r="354" spans="4:105" x14ac:dyDescent="0.25">
      <c r="D354" s="19"/>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row>
    <row r="355" spans="4:105" x14ac:dyDescent="0.25">
      <c r="D355" s="19"/>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row>
    <row r="356" spans="4:105" x14ac:dyDescent="0.25">
      <c r="D356" s="19"/>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row>
    <row r="357" spans="4:105" x14ac:dyDescent="0.25">
      <c r="D357" s="19"/>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row>
    <row r="358" spans="4:105" x14ac:dyDescent="0.25">
      <c r="D358" s="19"/>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row>
    <row r="359" spans="4:105" x14ac:dyDescent="0.25">
      <c r="D359" s="19"/>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row>
    <row r="360" spans="4:105" x14ac:dyDescent="0.25">
      <c r="D360" s="19"/>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row>
    <row r="361" spans="4:105" x14ac:dyDescent="0.25">
      <c r="D361" s="19"/>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row>
    <row r="362" spans="4:105" x14ac:dyDescent="0.25">
      <c r="D362" s="19"/>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row>
    <row r="363" spans="4:105" x14ac:dyDescent="0.25">
      <c r="D363" s="19"/>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row>
    <row r="364" spans="4:105" x14ac:dyDescent="0.25">
      <c r="D364" s="19"/>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row>
    <row r="365" spans="4:105" x14ac:dyDescent="0.25">
      <c r="D365" s="19"/>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row>
    <row r="366" spans="4:105" x14ac:dyDescent="0.25">
      <c r="D366" s="19"/>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row>
    <row r="367" spans="4:105" x14ac:dyDescent="0.25">
      <c r="D367" s="19"/>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row>
    <row r="368" spans="4:105" x14ac:dyDescent="0.25">
      <c r="D368" s="19"/>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row>
    <row r="369" spans="4:105" x14ac:dyDescent="0.25">
      <c r="D369" s="19"/>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row>
    <row r="370" spans="4:105" x14ac:dyDescent="0.25">
      <c r="D370" s="19"/>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row>
    <row r="371" spans="4:105" x14ac:dyDescent="0.25">
      <c r="D371" s="19"/>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row>
    <row r="372" spans="4:105" x14ac:dyDescent="0.25">
      <c r="D372" s="19"/>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c r="CZ372" s="18"/>
      <c r="DA372" s="18"/>
    </row>
    <row r="373" spans="4:105" x14ac:dyDescent="0.25">
      <c r="D373" s="19"/>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row>
    <row r="374" spans="4:105" x14ac:dyDescent="0.25">
      <c r="D374" s="19"/>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c r="CZ374" s="18"/>
      <c r="DA374" s="18"/>
    </row>
    <row r="375" spans="4:105" x14ac:dyDescent="0.25">
      <c r="D375" s="19"/>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c r="CZ375" s="18"/>
      <c r="DA375" s="18"/>
    </row>
    <row r="376" spans="4:105" x14ac:dyDescent="0.25">
      <c r="D376" s="19"/>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c r="CZ376" s="18"/>
      <c r="DA376" s="18"/>
    </row>
    <row r="377" spans="4:105" x14ac:dyDescent="0.25">
      <c r="D377" s="19"/>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c r="CZ377" s="18"/>
      <c r="DA377" s="18"/>
    </row>
    <row r="378" spans="4:105" x14ac:dyDescent="0.25">
      <c r="D378" s="19"/>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c r="CZ378" s="18"/>
      <c r="DA378" s="18"/>
    </row>
    <row r="379" spans="4:105" x14ac:dyDescent="0.25">
      <c r="D379" s="19"/>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row>
    <row r="380" spans="4:105" x14ac:dyDescent="0.25">
      <c r="D380" s="19"/>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row>
    <row r="381" spans="4:105" x14ac:dyDescent="0.25">
      <c r="D381" s="19"/>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row>
    <row r="382" spans="4:105" x14ac:dyDescent="0.25">
      <c r="D382" s="19"/>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row>
    <row r="383" spans="4:105" x14ac:dyDescent="0.25">
      <c r="D383" s="19"/>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c r="CZ383" s="18"/>
      <c r="DA383" s="18"/>
    </row>
    <row r="384" spans="4:105" x14ac:dyDescent="0.25">
      <c r="D384" s="19"/>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row>
    <row r="385" spans="4:105" x14ac:dyDescent="0.25">
      <c r="D385" s="19"/>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c r="CZ385" s="18"/>
      <c r="DA385" s="18"/>
    </row>
    <row r="386" spans="4:105" x14ac:dyDescent="0.25">
      <c r="D386" s="19"/>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row>
    <row r="387" spans="4:105" x14ac:dyDescent="0.25">
      <c r="D387" s="19"/>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row>
    <row r="388" spans="4:105" x14ac:dyDescent="0.25">
      <c r="D388" s="19"/>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c r="CZ388" s="18"/>
      <c r="DA388" s="18"/>
    </row>
    <row r="389" spans="4:105" x14ac:dyDescent="0.25">
      <c r="D389" s="19"/>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c r="CZ389" s="18"/>
      <c r="DA389" s="18"/>
    </row>
    <row r="390" spans="4:105" x14ac:dyDescent="0.25">
      <c r="D390" s="19"/>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c r="CZ390" s="18"/>
      <c r="DA390" s="18"/>
    </row>
    <row r="391" spans="4:105" x14ac:dyDescent="0.25">
      <c r="D391" s="19"/>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c r="CZ391" s="18"/>
      <c r="DA391" s="18"/>
    </row>
    <row r="392" spans="4:105" x14ac:dyDescent="0.25">
      <c r="D392" s="19"/>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c r="CZ392" s="18"/>
      <c r="DA392" s="18"/>
    </row>
    <row r="393" spans="4:105" x14ac:dyDescent="0.25">
      <c r="D393" s="19"/>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c r="CZ393" s="18"/>
      <c r="DA393" s="18"/>
    </row>
    <row r="394" spans="4:105" x14ac:dyDescent="0.25">
      <c r="D394" s="19"/>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c r="CZ394" s="18"/>
      <c r="DA394" s="18"/>
    </row>
    <row r="395" spans="4:105" x14ac:dyDescent="0.25">
      <c r="D395" s="19"/>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c r="CZ395" s="18"/>
      <c r="DA395" s="18"/>
    </row>
    <row r="396" spans="4:105" x14ac:dyDescent="0.25">
      <c r="D396" s="19"/>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c r="CZ396" s="18"/>
      <c r="DA396" s="18"/>
    </row>
    <row r="397" spans="4:105" x14ac:dyDescent="0.25">
      <c r="D397" s="19"/>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row>
    <row r="398" spans="4:105" x14ac:dyDescent="0.25">
      <c r="D398" s="19"/>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row>
    <row r="399" spans="4:105" x14ac:dyDescent="0.25">
      <c r="D399" s="19"/>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row>
    <row r="400" spans="4:105" x14ac:dyDescent="0.25">
      <c r="D400" s="19"/>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row>
    <row r="401" spans="4:105" x14ac:dyDescent="0.25">
      <c r="D401" s="19"/>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row>
    <row r="402" spans="4:105" x14ac:dyDescent="0.25">
      <c r="D402" s="19"/>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row>
    <row r="403" spans="4:105" x14ac:dyDescent="0.25">
      <c r="D403" s="19"/>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row>
    <row r="404" spans="4:105" x14ac:dyDescent="0.25">
      <c r="D404" s="19"/>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row>
    <row r="405" spans="4:105" x14ac:dyDescent="0.25">
      <c r="D405" s="19"/>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row>
    <row r="406" spans="4:105" x14ac:dyDescent="0.25">
      <c r="D406" s="19"/>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row>
    <row r="407" spans="4:105" x14ac:dyDescent="0.25">
      <c r="D407" s="19"/>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row>
    <row r="408" spans="4:105" x14ac:dyDescent="0.25">
      <c r="D408" s="19"/>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row>
    <row r="409" spans="4:105" x14ac:dyDescent="0.25">
      <c r="D409" s="19"/>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row>
    <row r="410" spans="4:105" x14ac:dyDescent="0.25">
      <c r="D410" s="19"/>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row>
    <row r="411" spans="4:105" x14ac:dyDescent="0.25">
      <c r="D411" s="19"/>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row>
    <row r="412" spans="4:105" x14ac:dyDescent="0.25">
      <c r="D412" s="19"/>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row>
    <row r="413" spans="4:105" x14ac:dyDescent="0.25">
      <c r="D413" s="19"/>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row>
    <row r="414" spans="4:105" x14ac:dyDescent="0.25">
      <c r="D414" s="19"/>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row>
    <row r="415" spans="4:105" x14ac:dyDescent="0.25">
      <c r="D415" s="19"/>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row>
    <row r="416" spans="4:105" x14ac:dyDescent="0.25">
      <c r="D416" s="19"/>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row>
    <row r="417" spans="4:105" x14ac:dyDescent="0.25">
      <c r="D417" s="19"/>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row>
    <row r="418" spans="4:105" x14ac:dyDescent="0.25">
      <c r="D418" s="19"/>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row>
    <row r="419" spans="4:105" x14ac:dyDescent="0.25">
      <c r="D419" s="19"/>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row>
    <row r="420" spans="4:105" x14ac:dyDescent="0.25">
      <c r="D420" s="19"/>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row>
    <row r="421" spans="4:105" x14ac:dyDescent="0.25">
      <c r="D421" s="19"/>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row>
    <row r="422" spans="4:105" x14ac:dyDescent="0.25">
      <c r="D422" s="19"/>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row>
    <row r="423" spans="4:105" x14ac:dyDescent="0.25">
      <c r="D423" s="19"/>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row>
    <row r="424" spans="4:105" x14ac:dyDescent="0.25">
      <c r="D424" s="19"/>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row>
    <row r="425" spans="4:105" x14ac:dyDescent="0.25">
      <c r="D425" s="19"/>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row>
    <row r="426" spans="4:105" x14ac:dyDescent="0.25">
      <c r="D426" s="19"/>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row>
    <row r="427" spans="4:105" x14ac:dyDescent="0.25">
      <c r="D427" s="19"/>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row>
    <row r="428" spans="4:105" x14ac:dyDescent="0.25">
      <c r="D428" s="19"/>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row>
    <row r="429" spans="4:105" x14ac:dyDescent="0.25">
      <c r="D429" s="19"/>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row>
    <row r="430" spans="4:105" x14ac:dyDescent="0.25">
      <c r="D430" s="19"/>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row>
    <row r="431" spans="4:105" x14ac:dyDescent="0.25">
      <c r="D431" s="19"/>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row>
    <row r="432" spans="4:105" x14ac:dyDescent="0.25">
      <c r="D432" s="19"/>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row>
    <row r="433" spans="4:105" x14ac:dyDescent="0.25">
      <c r="D433" s="19"/>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row>
    <row r="434" spans="4:105" x14ac:dyDescent="0.25">
      <c r="D434" s="19"/>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row>
    <row r="435" spans="4:105" x14ac:dyDescent="0.25">
      <c r="D435" s="19"/>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row>
    <row r="436" spans="4:105" x14ac:dyDescent="0.25">
      <c r="D436" s="19"/>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row>
    <row r="437" spans="4:105" x14ac:dyDescent="0.25">
      <c r="D437" s="19"/>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row>
    <row r="438" spans="4:105" x14ac:dyDescent="0.25">
      <c r="D438" s="19"/>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row>
    <row r="439" spans="4:105" x14ac:dyDescent="0.25">
      <c r="D439" s="19"/>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row>
    <row r="440" spans="4:105" x14ac:dyDescent="0.25">
      <c r="D440" s="19"/>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row>
    <row r="441" spans="4:105" x14ac:dyDescent="0.25">
      <c r="D441" s="19"/>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row>
    <row r="442" spans="4:105" x14ac:dyDescent="0.25">
      <c r="D442" s="19"/>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row>
    <row r="443" spans="4:105" x14ac:dyDescent="0.25">
      <c r="D443" s="19"/>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row>
    <row r="444" spans="4:105" x14ac:dyDescent="0.25">
      <c r="D444" s="19"/>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row>
    <row r="445" spans="4:105" x14ac:dyDescent="0.25">
      <c r="D445" s="19"/>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row>
    <row r="446" spans="4:105" x14ac:dyDescent="0.25">
      <c r="D446" s="19"/>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row>
    <row r="447" spans="4:105" x14ac:dyDescent="0.25">
      <c r="D447" s="19"/>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row>
    <row r="448" spans="4:105" x14ac:dyDescent="0.25">
      <c r="D448" s="19"/>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row>
    <row r="449" spans="4:105" x14ac:dyDescent="0.25">
      <c r="D449" s="19"/>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row>
    <row r="450" spans="4:105" x14ac:dyDescent="0.25">
      <c r="D450" s="19"/>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row>
    <row r="451" spans="4:105" x14ac:dyDescent="0.25">
      <c r="D451" s="19"/>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row>
    <row r="452" spans="4:105" x14ac:dyDescent="0.25">
      <c r="D452" s="19"/>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row>
    <row r="453" spans="4:105" x14ac:dyDescent="0.25">
      <c r="D453" s="19"/>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row>
    <row r="454" spans="4:105" x14ac:dyDescent="0.25">
      <c r="D454" s="19"/>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c r="CZ454" s="18"/>
      <c r="DA454" s="18"/>
    </row>
    <row r="455" spans="4:105" x14ac:dyDescent="0.25">
      <c r="D455" s="19"/>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c r="CZ455" s="18"/>
      <c r="DA455" s="18"/>
    </row>
    <row r="456" spans="4:105" x14ac:dyDescent="0.25">
      <c r="D456" s="19"/>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c r="CZ456" s="18"/>
      <c r="DA456" s="18"/>
    </row>
    <row r="457" spans="4:105" x14ac:dyDescent="0.25">
      <c r="D457" s="19"/>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c r="CZ457" s="18"/>
      <c r="DA457" s="18"/>
    </row>
    <row r="458" spans="4:105" x14ac:dyDescent="0.25">
      <c r="D458" s="19"/>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c r="CZ458" s="18"/>
      <c r="DA458" s="18"/>
    </row>
    <row r="459" spans="4:105" x14ac:dyDescent="0.25">
      <c r="D459" s="19"/>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c r="CZ459" s="18"/>
      <c r="DA459" s="18"/>
    </row>
    <row r="460" spans="4:105" x14ac:dyDescent="0.25">
      <c r="D460" s="19"/>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c r="CZ460" s="18"/>
      <c r="DA460" s="18"/>
    </row>
    <row r="461" spans="4:105" x14ac:dyDescent="0.25">
      <c r="D461" s="19"/>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c r="CZ461" s="18"/>
      <c r="DA461" s="18"/>
    </row>
    <row r="462" spans="4:105" x14ac:dyDescent="0.25">
      <c r="D462" s="19"/>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c r="CZ462" s="18"/>
      <c r="DA462" s="18"/>
    </row>
    <row r="463" spans="4:105" x14ac:dyDescent="0.25">
      <c r="D463" s="19"/>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c r="CZ463" s="18"/>
      <c r="DA463" s="18"/>
    </row>
    <row r="464" spans="4:105" x14ac:dyDescent="0.25">
      <c r="D464" s="19"/>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c r="CZ464" s="18"/>
      <c r="DA464" s="18"/>
    </row>
    <row r="465" spans="4:105" x14ac:dyDescent="0.25">
      <c r="D465" s="19"/>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c r="CZ465" s="18"/>
      <c r="DA465" s="18"/>
    </row>
    <row r="466" spans="4:105" x14ac:dyDescent="0.25">
      <c r="D466" s="19"/>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c r="CZ466" s="18"/>
      <c r="DA466" s="18"/>
    </row>
    <row r="467" spans="4:105" x14ac:dyDescent="0.25">
      <c r="D467" s="19"/>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c r="CZ467" s="18"/>
      <c r="DA467" s="18"/>
    </row>
    <row r="468" spans="4:105" x14ac:dyDescent="0.25">
      <c r="D468" s="19"/>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c r="CZ468" s="18"/>
      <c r="DA468" s="18"/>
    </row>
    <row r="469" spans="4:105" x14ac:dyDescent="0.25">
      <c r="D469" s="19"/>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c r="CZ469" s="18"/>
      <c r="DA469" s="18"/>
    </row>
    <row r="470" spans="4:105" x14ac:dyDescent="0.25">
      <c r="D470" s="19"/>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c r="CZ470" s="18"/>
      <c r="DA470" s="18"/>
    </row>
    <row r="471" spans="4:105" x14ac:dyDescent="0.25">
      <c r="D471" s="19"/>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c r="CZ471" s="18"/>
      <c r="DA471" s="18"/>
    </row>
    <row r="472" spans="4:105" x14ac:dyDescent="0.25">
      <c r="D472" s="19"/>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c r="CZ472" s="18"/>
      <c r="DA472" s="18"/>
    </row>
    <row r="473" spans="4:105" x14ac:dyDescent="0.25">
      <c r="D473" s="19"/>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c r="CZ473" s="18"/>
      <c r="DA473" s="18"/>
    </row>
    <row r="474" spans="4:105" x14ac:dyDescent="0.25">
      <c r="D474" s="19"/>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c r="CZ474" s="18"/>
      <c r="DA474" s="18"/>
    </row>
    <row r="475" spans="4:105" x14ac:dyDescent="0.25">
      <c r="D475" s="19"/>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row>
    <row r="476" spans="4:105" x14ac:dyDescent="0.25">
      <c r="D476" s="19"/>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c r="CZ476" s="18"/>
      <c r="DA476" s="18"/>
    </row>
    <row r="477" spans="4:105" x14ac:dyDescent="0.25">
      <c r="D477" s="19"/>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c r="CZ477" s="18"/>
      <c r="DA477" s="18"/>
    </row>
    <row r="478" spans="4:105" x14ac:dyDescent="0.25">
      <c r="D478" s="19"/>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row>
    <row r="479" spans="4:105" x14ac:dyDescent="0.25">
      <c r="D479" s="19"/>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c r="CZ479" s="18"/>
      <c r="DA479" s="18"/>
    </row>
    <row r="480" spans="4:105" x14ac:dyDescent="0.25">
      <c r="D480" s="19"/>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c r="CZ480" s="18"/>
      <c r="DA480" s="18"/>
    </row>
    <row r="481" spans="4:105" x14ac:dyDescent="0.25">
      <c r="D481" s="19"/>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c r="CZ481" s="18"/>
      <c r="DA481" s="18"/>
    </row>
    <row r="482" spans="4:105" x14ac:dyDescent="0.25">
      <c r="D482" s="19"/>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c r="CZ482" s="18"/>
      <c r="DA482" s="18"/>
    </row>
    <row r="483" spans="4:105" x14ac:dyDescent="0.25">
      <c r="D483" s="19"/>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row>
    <row r="484" spans="4:105" x14ac:dyDescent="0.25">
      <c r="D484" s="19"/>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row>
    <row r="485" spans="4:105" x14ac:dyDescent="0.25">
      <c r="D485" s="19"/>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c r="CZ485" s="18"/>
      <c r="DA485" s="18"/>
    </row>
    <row r="486" spans="4:105" x14ac:dyDescent="0.25">
      <c r="D486" s="19"/>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c r="CZ486" s="18"/>
      <c r="DA486" s="18"/>
    </row>
    <row r="487" spans="4:105" x14ac:dyDescent="0.25">
      <c r="D487" s="19"/>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c r="CZ487" s="18"/>
      <c r="DA487" s="18"/>
    </row>
    <row r="488" spans="4:105" x14ac:dyDescent="0.25">
      <c r="D488" s="19"/>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c r="CZ488" s="18"/>
      <c r="DA488" s="18"/>
    </row>
    <row r="489" spans="4:105" x14ac:dyDescent="0.25">
      <c r="D489" s="19"/>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row>
    <row r="490" spans="4:105" x14ac:dyDescent="0.25">
      <c r="D490" s="19"/>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c r="CZ490" s="18"/>
      <c r="DA490" s="18"/>
    </row>
    <row r="491" spans="4:105" x14ac:dyDescent="0.25">
      <c r="D491" s="19"/>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c r="CZ491" s="18"/>
      <c r="DA491" s="18"/>
    </row>
    <row r="492" spans="4:105" x14ac:dyDescent="0.25">
      <c r="D492" s="19"/>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c r="CZ492" s="18"/>
      <c r="DA492" s="18"/>
    </row>
    <row r="493" spans="4:105" x14ac:dyDescent="0.25">
      <c r="D493" s="19"/>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c r="CZ493" s="18"/>
      <c r="DA493" s="18"/>
    </row>
    <row r="494" spans="4:105" x14ac:dyDescent="0.25">
      <c r="D494" s="19"/>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row>
    <row r="495" spans="4:105" x14ac:dyDescent="0.25">
      <c r="D495" s="19"/>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c r="CZ495" s="18"/>
      <c r="DA495" s="18"/>
    </row>
    <row r="496" spans="4:105" x14ac:dyDescent="0.25">
      <c r="D496" s="19"/>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row>
    <row r="497" spans="4:105" x14ac:dyDescent="0.25">
      <c r="D497" s="19"/>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c r="CZ497" s="18"/>
      <c r="DA497" s="18"/>
    </row>
    <row r="498" spans="4:105" x14ac:dyDescent="0.25">
      <c r="D498" s="19"/>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row>
    <row r="499" spans="4:105" x14ac:dyDescent="0.25">
      <c r="D499" s="19"/>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row>
    <row r="500" spans="4:105" x14ac:dyDescent="0.25">
      <c r="D500" s="19"/>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c r="CZ500" s="18"/>
      <c r="DA500" s="18"/>
    </row>
    <row r="501" spans="4:105" x14ac:dyDescent="0.25">
      <c r="D501" s="19"/>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c r="CZ501" s="18"/>
      <c r="DA501" s="18"/>
    </row>
    <row r="502" spans="4:105" x14ac:dyDescent="0.25">
      <c r="D502" s="19"/>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c r="CZ502" s="18"/>
      <c r="DA502" s="18"/>
    </row>
    <row r="503" spans="4:105" x14ac:dyDescent="0.25">
      <c r="D503" s="19"/>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c r="CZ503" s="18"/>
      <c r="DA503" s="18"/>
    </row>
    <row r="504" spans="4:105" x14ac:dyDescent="0.25">
      <c r="D504" s="19"/>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row>
    <row r="505" spans="4:105" x14ac:dyDescent="0.25">
      <c r="D505" s="19"/>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row>
    <row r="506" spans="4:105" x14ac:dyDescent="0.25">
      <c r="D506" s="19"/>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c r="CZ506" s="18"/>
      <c r="DA506" s="18"/>
    </row>
    <row r="507" spans="4:105" x14ac:dyDescent="0.25">
      <c r="D507" s="19"/>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c r="CZ507" s="18"/>
      <c r="DA507" s="18"/>
    </row>
    <row r="508" spans="4:105" x14ac:dyDescent="0.25">
      <c r="D508" s="19"/>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c r="CZ508" s="18"/>
      <c r="DA508" s="18"/>
    </row>
    <row r="509" spans="4:105" x14ac:dyDescent="0.25">
      <c r="D509" s="19"/>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c r="CZ509" s="18"/>
      <c r="DA509" s="18"/>
    </row>
    <row r="510" spans="4:105" x14ac:dyDescent="0.25">
      <c r="D510" s="19"/>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c r="CZ510" s="18"/>
      <c r="DA510" s="18"/>
    </row>
    <row r="511" spans="4:105" x14ac:dyDescent="0.25">
      <c r="D511" s="19"/>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c r="CZ511" s="18"/>
      <c r="DA511" s="18"/>
    </row>
    <row r="512" spans="4:105" x14ac:dyDescent="0.25">
      <c r="D512" s="19"/>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c r="CZ512" s="18"/>
      <c r="DA512" s="18"/>
    </row>
    <row r="513" spans="4:105" x14ac:dyDescent="0.25">
      <c r="D513" s="19"/>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c r="CZ513" s="18"/>
      <c r="DA513" s="18"/>
    </row>
    <row r="514" spans="4:105" x14ac:dyDescent="0.25">
      <c r="D514" s="19"/>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c r="CZ514" s="18"/>
      <c r="DA514" s="18"/>
    </row>
    <row r="515" spans="4:105" x14ac:dyDescent="0.25">
      <c r="D515" s="19"/>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c r="CZ515" s="18"/>
      <c r="DA515" s="18"/>
    </row>
    <row r="516" spans="4:105" x14ac:dyDescent="0.25">
      <c r="D516" s="19"/>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c r="CZ516" s="18"/>
      <c r="DA516" s="18"/>
    </row>
    <row r="517" spans="4:105" x14ac:dyDescent="0.25">
      <c r="D517" s="19"/>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c r="CZ517" s="18"/>
      <c r="DA517" s="18"/>
    </row>
    <row r="518" spans="4:105" x14ac:dyDescent="0.25">
      <c r="D518" s="19"/>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c r="CZ518" s="18"/>
      <c r="DA518" s="18"/>
    </row>
    <row r="519" spans="4:105" x14ac:dyDescent="0.25">
      <c r="D519" s="19"/>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c r="CZ519" s="18"/>
      <c r="DA519" s="18"/>
    </row>
    <row r="520" spans="4:105" x14ac:dyDescent="0.25">
      <c r="D520" s="19"/>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row>
    <row r="521" spans="4:105" x14ac:dyDescent="0.25">
      <c r="D521" s="19"/>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row>
    <row r="522" spans="4:105" x14ac:dyDescent="0.25">
      <c r="D522" s="19"/>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row>
    <row r="523" spans="4:105" x14ac:dyDescent="0.25">
      <c r="D523" s="19"/>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row>
    <row r="524" spans="4:105" x14ac:dyDescent="0.25">
      <c r="D524" s="19"/>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row>
    <row r="525" spans="4:105" x14ac:dyDescent="0.25">
      <c r="D525" s="19"/>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row>
    <row r="526" spans="4:105" x14ac:dyDescent="0.25">
      <c r="D526" s="19"/>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row>
    <row r="527" spans="4:105" x14ac:dyDescent="0.25">
      <c r="D527" s="19"/>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row>
    <row r="528" spans="4:105" x14ac:dyDescent="0.25">
      <c r="D528" s="19"/>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row>
    <row r="529" spans="4:105" x14ac:dyDescent="0.25">
      <c r="D529" s="19"/>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row>
    <row r="530" spans="4:105" x14ac:dyDescent="0.25">
      <c r="D530" s="19"/>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row>
    <row r="531" spans="4:105" x14ac:dyDescent="0.25">
      <c r="D531" s="19"/>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row>
    <row r="532" spans="4:105" x14ac:dyDescent="0.25">
      <c r="D532" s="19"/>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row>
    <row r="533" spans="4:105" x14ac:dyDescent="0.25">
      <c r="D533" s="19"/>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row>
    <row r="534" spans="4:105" x14ac:dyDescent="0.25">
      <c r="D534" s="19"/>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row>
    <row r="535" spans="4:105" x14ac:dyDescent="0.25">
      <c r="D535" s="19"/>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row>
    <row r="536" spans="4:105" x14ac:dyDescent="0.25">
      <c r="D536" s="19"/>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row>
    <row r="537" spans="4:105" x14ac:dyDescent="0.25">
      <c r="D537" s="19"/>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row>
    <row r="538" spans="4:105" x14ac:dyDescent="0.25">
      <c r="D538" s="19"/>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row>
    <row r="539" spans="4:105" x14ac:dyDescent="0.25">
      <c r="D539" s="19"/>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row>
    <row r="540" spans="4:105" x14ac:dyDescent="0.25">
      <c r="D540" s="19"/>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c r="CZ540" s="18"/>
      <c r="DA540" s="18"/>
    </row>
    <row r="541" spans="4:105" x14ac:dyDescent="0.25">
      <c r="D541" s="19"/>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row>
    <row r="542" spans="4:105" x14ac:dyDescent="0.25">
      <c r="D542" s="19"/>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row>
    <row r="543" spans="4:105" x14ac:dyDescent="0.25">
      <c r="D543" s="19"/>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row>
    <row r="544" spans="4:105" x14ac:dyDescent="0.25">
      <c r="D544" s="19"/>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row>
    <row r="545" spans="4:105" x14ac:dyDescent="0.25">
      <c r="D545" s="19"/>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row>
    <row r="546" spans="4:105" x14ac:dyDescent="0.25">
      <c r="D546" s="19"/>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row>
    <row r="547" spans="4:105" x14ac:dyDescent="0.25">
      <c r="D547" s="19"/>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row>
    <row r="548" spans="4:105" x14ac:dyDescent="0.25">
      <c r="D548" s="19"/>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row>
    <row r="549" spans="4:105" x14ac:dyDescent="0.25">
      <c r="D549" s="19"/>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row>
    <row r="550" spans="4:105" x14ac:dyDescent="0.25">
      <c r="D550" s="19"/>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row>
    <row r="551" spans="4:105" x14ac:dyDescent="0.25">
      <c r="D551" s="19"/>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row>
    <row r="552" spans="4:105" x14ac:dyDescent="0.25">
      <c r="D552" s="19"/>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row>
    <row r="553" spans="4:105" x14ac:dyDescent="0.25">
      <c r="D553" s="19"/>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row>
    <row r="554" spans="4:105" x14ac:dyDescent="0.25">
      <c r="D554" s="19"/>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row>
    <row r="555" spans="4:105" x14ac:dyDescent="0.25">
      <c r="D555" s="19"/>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row>
    <row r="556" spans="4:105" x14ac:dyDescent="0.25">
      <c r="D556" s="19"/>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row>
    <row r="557" spans="4:105" x14ac:dyDescent="0.25">
      <c r="D557" s="19"/>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row>
    <row r="558" spans="4:105" x14ac:dyDescent="0.25">
      <c r="D558" s="19"/>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row>
    <row r="559" spans="4:105" x14ac:dyDescent="0.25">
      <c r="D559" s="19"/>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row>
    <row r="560" spans="4:105" x14ac:dyDescent="0.25">
      <c r="D560" s="19"/>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row>
    <row r="561" spans="4:105" x14ac:dyDescent="0.25">
      <c r="D561" s="19"/>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row>
    <row r="562" spans="4:105" x14ac:dyDescent="0.25">
      <c r="D562" s="19"/>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row>
    <row r="563" spans="4:105" x14ac:dyDescent="0.25">
      <c r="D563" s="19"/>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row>
    <row r="564" spans="4:105" x14ac:dyDescent="0.25">
      <c r="D564" s="19"/>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row>
    <row r="565" spans="4:105" x14ac:dyDescent="0.25">
      <c r="D565" s="19"/>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row>
    <row r="566" spans="4:105" x14ac:dyDescent="0.25">
      <c r="D566" s="19"/>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row>
    <row r="567" spans="4:105" x14ac:dyDescent="0.25">
      <c r="D567" s="19"/>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row>
    <row r="568" spans="4:105" x14ac:dyDescent="0.25">
      <c r="D568" s="19"/>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row>
    <row r="569" spans="4:105" x14ac:dyDescent="0.25">
      <c r="D569" s="19"/>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row>
    <row r="570" spans="4:105" x14ac:dyDescent="0.25">
      <c r="D570" s="19"/>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row>
    <row r="571" spans="4:105" x14ac:dyDescent="0.25">
      <c r="D571" s="19"/>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row>
    <row r="572" spans="4:105" x14ac:dyDescent="0.25">
      <c r="D572" s="19"/>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row>
    <row r="573" spans="4:105" x14ac:dyDescent="0.25">
      <c r="D573" s="19"/>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row>
    <row r="574" spans="4:105" x14ac:dyDescent="0.25">
      <c r="D574" s="19"/>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row>
    <row r="575" spans="4:105" x14ac:dyDescent="0.25">
      <c r="D575" s="19"/>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row>
    <row r="576" spans="4:105" x14ac:dyDescent="0.25">
      <c r="D576" s="19"/>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row>
    <row r="577" spans="4:105" x14ac:dyDescent="0.25">
      <c r="D577" s="19"/>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row>
    <row r="578" spans="4:105" x14ac:dyDescent="0.25">
      <c r="D578" s="19"/>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row>
    <row r="579" spans="4:105" x14ac:dyDescent="0.25">
      <c r="D579" s="19"/>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row>
    <row r="580" spans="4:105" x14ac:dyDescent="0.25">
      <c r="D580" s="19"/>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row>
    <row r="581" spans="4:105" x14ac:dyDescent="0.25">
      <c r="D581" s="19"/>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row>
    <row r="582" spans="4:105" x14ac:dyDescent="0.25">
      <c r="D582" s="19"/>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row>
    <row r="583" spans="4:105" x14ac:dyDescent="0.25">
      <c r="D583" s="19"/>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row>
    <row r="584" spans="4:105" x14ac:dyDescent="0.25">
      <c r="D584" s="19"/>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row>
    <row r="585" spans="4:105" x14ac:dyDescent="0.25">
      <c r="D585" s="19"/>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row>
    <row r="586" spans="4:105" x14ac:dyDescent="0.25">
      <c r="D586" s="19"/>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row>
    <row r="587" spans="4:105" x14ac:dyDescent="0.25">
      <c r="D587" s="19"/>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row>
    <row r="588" spans="4:105" x14ac:dyDescent="0.25">
      <c r="D588" s="19"/>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row>
    <row r="589" spans="4:105" x14ac:dyDescent="0.25">
      <c r="D589" s="19"/>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row>
    <row r="590" spans="4:105" x14ac:dyDescent="0.25">
      <c r="D590" s="19"/>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row>
    <row r="591" spans="4:105" x14ac:dyDescent="0.25">
      <c r="D591" s="19"/>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row>
    <row r="592" spans="4:105" x14ac:dyDescent="0.25">
      <c r="D592" s="19"/>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row>
    <row r="593" spans="4:105" x14ac:dyDescent="0.25">
      <c r="D593" s="19"/>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row>
    <row r="594" spans="4:105" x14ac:dyDescent="0.25">
      <c r="D594" s="19"/>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row>
    <row r="595" spans="4:105" x14ac:dyDescent="0.25">
      <c r="D595" s="19"/>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row>
    <row r="596" spans="4:105" x14ac:dyDescent="0.25">
      <c r="D596" s="19"/>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row>
    <row r="597" spans="4:105" x14ac:dyDescent="0.25">
      <c r="D597" s="19"/>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row>
    <row r="598" spans="4:105" x14ac:dyDescent="0.25">
      <c r="D598" s="19"/>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row>
    <row r="599" spans="4:105" x14ac:dyDescent="0.25">
      <c r="D599" s="19"/>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row>
    <row r="600" spans="4:105" x14ac:dyDescent="0.25">
      <c r="D600" s="19"/>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row>
    <row r="601" spans="4:105" x14ac:dyDescent="0.25">
      <c r="D601" s="19"/>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row>
    <row r="602" spans="4:105" x14ac:dyDescent="0.25">
      <c r="D602" s="19"/>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row>
    <row r="603" spans="4:105" x14ac:dyDescent="0.25">
      <c r="D603" s="19"/>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row>
    <row r="604" spans="4:105" x14ac:dyDescent="0.25">
      <c r="D604" s="19"/>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row>
    <row r="605" spans="4:105" x14ac:dyDescent="0.25">
      <c r="D605" s="19"/>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row>
    <row r="606" spans="4:105" x14ac:dyDescent="0.25">
      <c r="D606" s="19"/>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row>
    <row r="607" spans="4:105" x14ac:dyDescent="0.25">
      <c r="D607" s="19"/>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row>
    <row r="608" spans="4:105" x14ac:dyDescent="0.25">
      <c r="D608" s="19"/>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row>
    <row r="609" spans="4:105" x14ac:dyDescent="0.25">
      <c r="D609" s="19"/>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row>
    <row r="610" spans="4:105" x14ac:dyDescent="0.25">
      <c r="D610" s="19"/>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row>
    <row r="611" spans="4:105" x14ac:dyDescent="0.25">
      <c r="D611" s="19"/>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row>
    <row r="612" spans="4:105" x14ac:dyDescent="0.25">
      <c r="D612" s="19"/>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row>
    <row r="613" spans="4:105" x14ac:dyDescent="0.25">
      <c r="D613" s="19"/>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row>
    <row r="614" spans="4:105" x14ac:dyDescent="0.25">
      <c r="D614" s="19"/>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row>
    <row r="615" spans="4:105" x14ac:dyDescent="0.25">
      <c r="D615" s="19"/>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row>
    <row r="616" spans="4:105" x14ac:dyDescent="0.25">
      <c r="D616" s="19"/>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row>
    <row r="617" spans="4:105" x14ac:dyDescent="0.25">
      <c r="D617" s="19"/>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row>
    <row r="618" spans="4:105" x14ac:dyDescent="0.25">
      <c r="D618" s="19"/>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row>
    <row r="619" spans="4:105" x14ac:dyDescent="0.25">
      <c r="D619" s="19"/>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row>
    <row r="620" spans="4:105" x14ac:dyDescent="0.25">
      <c r="D620" s="19"/>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row>
    <row r="621" spans="4:105" x14ac:dyDescent="0.25">
      <c r="D621" s="19"/>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row>
    <row r="622" spans="4:105" x14ac:dyDescent="0.25">
      <c r="D622" s="19"/>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row>
    <row r="623" spans="4:105" x14ac:dyDescent="0.25">
      <c r="D623" s="19"/>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row>
    <row r="624" spans="4:105" x14ac:dyDescent="0.25">
      <c r="D624" s="19"/>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row>
    <row r="625" spans="4:105" x14ac:dyDescent="0.25">
      <c r="D625" s="19"/>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row>
    <row r="626" spans="4:105" x14ac:dyDescent="0.25">
      <c r="D626" s="19"/>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row>
    <row r="627" spans="4:105" x14ac:dyDescent="0.25">
      <c r="D627" s="19"/>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row>
    <row r="628" spans="4:105" x14ac:dyDescent="0.25">
      <c r="D628" s="19"/>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row>
    <row r="629" spans="4:105" x14ac:dyDescent="0.25">
      <c r="D629" s="19"/>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row>
    <row r="630" spans="4:105" x14ac:dyDescent="0.25">
      <c r="D630" s="19"/>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row>
    <row r="631" spans="4:105" x14ac:dyDescent="0.25">
      <c r="D631" s="19"/>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row>
    <row r="632" spans="4:105" x14ac:dyDescent="0.25">
      <c r="D632" s="19"/>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row>
    <row r="633" spans="4:105" x14ac:dyDescent="0.25">
      <c r="D633" s="19"/>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row>
    <row r="634" spans="4:105" x14ac:dyDescent="0.25">
      <c r="D634" s="19"/>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row>
    <row r="635" spans="4:105" x14ac:dyDescent="0.25">
      <c r="D635" s="19"/>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row>
    <row r="636" spans="4:105" x14ac:dyDescent="0.25">
      <c r="D636" s="19"/>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row>
    <row r="637" spans="4:105" x14ac:dyDescent="0.25">
      <c r="D637" s="19"/>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row>
    <row r="638" spans="4:105" x14ac:dyDescent="0.25">
      <c r="D638" s="19"/>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row>
    <row r="639" spans="4:105" x14ac:dyDescent="0.25">
      <c r="D639" s="19"/>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row>
    <row r="640" spans="4:105" x14ac:dyDescent="0.25">
      <c r="D640" s="19"/>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row>
    <row r="641" spans="4:105" x14ac:dyDescent="0.25">
      <c r="D641" s="19"/>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row>
    <row r="642" spans="4:105" x14ac:dyDescent="0.25">
      <c r="D642" s="19"/>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row>
    <row r="643" spans="4:105" x14ac:dyDescent="0.25">
      <c r="D643" s="19"/>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row>
    <row r="644" spans="4:105" x14ac:dyDescent="0.25">
      <c r="D644" s="19"/>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row>
    <row r="645" spans="4:105" x14ac:dyDescent="0.25">
      <c r="D645" s="19"/>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row>
    <row r="646" spans="4:105" x14ac:dyDescent="0.25">
      <c r="D646" s="19"/>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row>
    <row r="647" spans="4:105" x14ac:dyDescent="0.25">
      <c r="D647" s="19"/>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c r="CZ647" s="18"/>
      <c r="DA647" s="18"/>
    </row>
    <row r="648" spans="4:105" x14ac:dyDescent="0.25">
      <c r="D648" s="19"/>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c r="CZ648" s="18"/>
      <c r="DA648" s="18"/>
    </row>
    <row r="649" spans="4:105" x14ac:dyDescent="0.25">
      <c r="D649" s="19"/>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c r="CZ649" s="18"/>
      <c r="DA649" s="18"/>
    </row>
    <row r="650" spans="4:105" x14ac:dyDescent="0.25">
      <c r="D650" s="19"/>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c r="CZ650" s="18"/>
      <c r="DA650" s="18"/>
    </row>
    <row r="651" spans="4:105" x14ac:dyDescent="0.25">
      <c r="D651" s="19"/>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c r="CZ651" s="18"/>
      <c r="DA651" s="18"/>
    </row>
    <row r="652" spans="4:105" x14ac:dyDescent="0.25">
      <c r="D652" s="19"/>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c r="CZ652" s="18"/>
      <c r="DA652" s="18"/>
    </row>
    <row r="653" spans="4:105" x14ac:dyDescent="0.25">
      <c r="D653" s="19"/>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row>
    <row r="654" spans="4:105" x14ac:dyDescent="0.25">
      <c r="D654" s="19"/>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c r="CZ654" s="18"/>
      <c r="DA654" s="18"/>
    </row>
    <row r="655" spans="4:105" x14ac:dyDescent="0.25">
      <c r="D655" s="19"/>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c r="CZ655" s="18"/>
      <c r="DA655" s="18"/>
    </row>
    <row r="656" spans="4:105" x14ac:dyDescent="0.25">
      <c r="D656" s="19"/>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row>
    <row r="657" spans="4:105" x14ac:dyDescent="0.25">
      <c r="D657" s="19"/>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c r="CZ657" s="18"/>
      <c r="DA657" s="18"/>
    </row>
    <row r="658" spans="4:105" x14ac:dyDescent="0.25">
      <c r="D658" s="19"/>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c r="CZ658" s="18"/>
      <c r="DA658" s="18"/>
    </row>
    <row r="659" spans="4:105" x14ac:dyDescent="0.25">
      <c r="D659" s="19"/>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c r="CZ659" s="18"/>
      <c r="DA659" s="18"/>
    </row>
    <row r="660" spans="4:105" x14ac:dyDescent="0.25">
      <c r="D660" s="19"/>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c r="CZ660" s="18"/>
      <c r="DA660" s="18"/>
    </row>
    <row r="661" spans="4:105" x14ac:dyDescent="0.25">
      <c r="D661" s="19"/>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c r="CZ661" s="18"/>
      <c r="DA661" s="18"/>
    </row>
    <row r="662" spans="4:105" x14ac:dyDescent="0.25">
      <c r="D662" s="19"/>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c r="CZ662" s="18"/>
      <c r="DA662" s="18"/>
    </row>
    <row r="663" spans="4:105" x14ac:dyDescent="0.25">
      <c r="D663" s="19"/>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c r="CZ663" s="18"/>
      <c r="DA663" s="18"/>
    </row>
    <row r="664" spans="4:105" x14ac:dyDescent="0.25">
      <c r="D664" s="19"/>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c r="CZ664" s="18"/>
      <c r="DA664" s="18"/>
    </row>
    <row r="665" spans="4:105" x14ac:dyDescent="0.25">
      <c r="D665" s="19"/>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c r="CZ665" s="18"/>
      <c r="DA665" s="18"/>
    </row>
    <row r="666" spans="4:105" x14ac:dyDescent="0.25">
      <c r="D666" s="19"/>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c r="CZ666" s="18"/>
      <c r="DA666" s="18"/>
    </row>
    <row r="667" spans="4:105" x14ac:dyDescent="0.25">
      <c r="D667" s="19"/>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c r="CZ667" s="18"/>
      <c r="DA667" s="18"/>
    </row>
    <row r="668" spans="4:105" x14ac:dyDescent="0.25">
      <c r="D668" s="19"/>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c r="CZ668" s="18"/>
      <c r="DA668" s="18"/>
    </row>
    <row r="669" spans="4:105" x14ac:dyDescent="0.25">
      <c r="D669" s="19"/>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c r="CZ669" s="18"/>
      <c r="DA669" s="18"/>
    </row>
    <row r="670" spans="4:105" x14ac:dyDescent="0.25">
      <c r="D670" s="19"/>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c r="CZ670" s="18"/>
      <c r="DA670" s="18"/>
    </row>
    <row r="671" spans="4:105" x14ac:dyDescent="0.25">
      <c r="D671" s="19"/>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c r="CZ671" s="18"/>
      <c r="DA671" s="18"/>
    </row>
    <row r="672" spans="4:105" x14ac:dyDescent="0.25">
      <c r="D672" s="19"/>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c r="CZ672" s="18"/>
      <c r="DA672" s="18"/>
    </row>
    <row r="673" spans="4:105" x14ac:dyDescent="0.25">
      <c r="D673" s="19"/>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c r="CZ673" s="18"/>
      <c r="DA673" s="18"/>
    </row>
    <row r="674" spans="4:105" x14ac:dyDescent="0.25">
      <c r="D674" s="19"/>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row>
    <row r="675" spans="4:105" x14ac:dyDescent="0.25">
      <c r="D675" s="19"/>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c r="CZ675" s="18"/>
      <c r="DA675" s="18"/>
    </row>
    <row r="676" spans="4:105" x14ac:dyDescent="0.25">
      <c r="D676" s="19"/>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row>
    <row r="677" spans="4:105" x14ac:dyDescent="0.25">
      <c r="D677" s="19"/>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row>
    <row r="678" spans="4:105" x14ac:dyDescent="0.25">
      <c r="D678" s="19"/>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c r="CZ678" s="18"/>
      <c r="DA678" s="18"/>
    </row>
    <row r="679" spans="4:105" x14ac:dyDescent="0.25">
      <c r="D679" s="19"/>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c r="CZ679" s="18"/>
      <c r="DA679" s="18"/>
    </row>
    <row r="680" spans="4:105" x14ac:dyDescent="0.25">
      <c r="D680" s="19"/>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c r="CZ680" s="18"/>
      <c r="DA680" s="18"/>
    </row>
    <row r="681" spans="4:105" x14ac:dyDescent="0.25">
      <c r="D681" s="19"/>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row>
    <row r="682" spans="4:105" x14ac:dyDescent="0.25">
      <c r="D682" s="19"/>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row>
    <row r="683" spans="4:105" x14ac:dyDescent="0.25">
      <c r="D683" s="19"/>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8"/>
      <c r="CS683" s="18"/>
      <c r="CT683" s="18"/>
      <c r="CU683" s="18"/>
      <c r="CV683" s="18"/>
      <c r="CW683" s="18"/>
      <c r="CX683" s="18"/>
      <c r="CY683" s="18"/>
      <c r="CZ683" s="18"/>
      <c r="DA683" s="18"/>
    </row>
    <row r="684" spans="4:105" x14ac:dyDescent="0.25">
      <c r="D684" s="19"/>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row>
    <row r="685" spans="4:105" x14ac:dyDescent="0.25">
      <c r="D685" s="19"/>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row>
    <row r="686" spans="4:105" x14ac:dyDescent="0.25">
      <c r="D686" s="19"/>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row>
    <row r="687" spans="4:105" x14ac:dyDescent="0.25">
      <c r="D687" s="19"/>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8"/>
      <c r="CS687" s="18"/>
      <c r="CT687" s="18"/>
      <c r="CU687" s="18"/>
      <c r="CV687" s="18"/>
      <c r="CW687" s="18"/>
      <c r="CX687" s="18"/>
      <c r="CY687" s="18"/>
      <c r="CZ687" s="18"/>
      <c r="DA687" s="18"/>
    </row>
    <row r="688" spans="4:105" x14ac:dyDescent="0.25">
      <c r="D688" s="19"/>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c r="BA688" s="18"/>
      <c r="BB688" s="18"/>
      <c r="BC688" s="18"/>
      <c r="BD688" s="18"/>
      <c r="BE688" s="18"/>
      <c r="BF688" s="18"/>
      <c r="BG688" s="18"/>
      <c r="BH688" s="18"/>
      <c r="BI688" s="18"/>
      <c r="BJ688" s="18"/>
      <c r="BK688" s="18"/>
      <c r="BL688" s="18"/>
      <c r="BM688" s="18"/>
      <c r="BN688" s="18"/>
      <c r="BO688" s="18"/>
      <c r="BP688" s="18"/>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8"/>
      <c r="CS688" s="18"/>
      <c r="CT688" s="18"/>
      <c r="CU688" s="18"/>
      <c r="CV688" s="18"/>
      <c r="CW688" s="18"/>
      <c r="CX688" s="18"/>
      <c r="CY688" s="18"/>
      <c r="CZ688" s="18"/>
      <c r="DA688" s="18"/>
    </row>
    <row r="689" spans="4:105" x14ac:dyDescent="0.25">
      <c r="D689" s="19"/>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8"/>
      <c r="BA689" s="18"/>
      <c r="BB689" s="18"/>
      <c r="BC689" s="18"/>
      <c r="BD689" s="18"/>
      <c r="BE689" s="18"/>
      <c r="BF689" s="18"/>
      <c r="BG689" s="18"/>
      <c r="BH689" s="18"/>
      <c r="BI689" s="18"/>
      <c r="BJ689" s="18"/>
      <c r="BK689" s="18"/>
      <c r="BL689" s="18"/>
      <c r="BM689" s="18"/>
      <c r="BN689" s="18"/>
      <c r="BO689" s="18"/>
      <c r="BP689" s="18"/>
      <c r="BQ689" s="18"/>
      <c r="BR689" s="18"/>
      <c r="BS689" s="18"/>
      <c r="BT689" s="18"/>
      <c r="BU689" s="18"/>
      <c r="BV689" s="18"/>
      <c r="BW689" s="18"/>
      <c r="BX689" s="18"/>
      <c r="BY689" s="18"/>
      <c r="BZ689" s="18"/>
      <c r="CA689" s="18"/>
      <c r="CB689" s="18"/>
      <c r="CC689" s="18"/>
      <c r="CD689" s="18"/>
      <c r="CE689" s="18"/>
      <c r="CF689" s="18"/>
      <c r="CG689" s="18"/>
      <c r="CH689" s="18"/>
      <c r="CI689" s="18"/>
      <c r="CJ689" s="18"/>
      <c r="CK689" s="18"/>
      <c r="CL689" s="18"/>
      <c r="CM689" s="18"/>
      <c r="CN689" s="18"/>
      <c r="CO689" s="18"/>
      <c r="CP689" s="18"/>
      <c r="CQ689" s="18"/>
      <c r="CR689" s="18"/>
      <c r="CS689" s="18"/>
      <c r="CT689" s="18"/>
      <c r="CU689" s="18"/>
      <c r="CV689" s="18"/>
      <c r="CW689" s="18"/>
      <c r="CX689" s="18"/>
      <c r="CY689" s="18"/>
      <c r="CZ689" s="18"/>
      <c r="DA689" s="18"/>
    </row>
    <row r="690" spans="4:105" x14ac:dyDescent="0.25">
      <c r="D690" s="19"/>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c r="AW690" s="18"/>
      <c r="AX690" s="18"/>
      <c r="AY690" s="18"/>
      <c r="AZ690" s="18"/>
      <c r="BA690" s="18"/>
      <c r="BB690" s="18"/>
      <c r="BC690" s="18"/>
      <c r="BD690" s="18"/>
      <c r="BE690" s="18"/>
      <c r="BF690" s="18"/>
      <c r="BG690" s="18"/>
      <c r="BH690" s="18"/>
      <c r="BI690" s="18"/>
      <c r="BJ690" s="18"/>
      <c r="BK690" s="18"/>
      <c r="BL690" s="18"/>
      <c r="BM690" s="18"/>
      <c r="BN690" s="18"/>
      <c r="BO690" s="18"/>
      <c r="BP690" s="18"/>
      <c r="BQ690" s="18"/>
      <c r="BR690" s="18"/>
      <c r="BS690" s="18"/>
      <c r="BT690" s="18"/>
      <c r="BU690" s="18"/>
      <c r="BV690" s="18"/>
      <c r="BW690" s="18"/>
      <c r="BX690" s="18"/>
      <c r="BY690" s="18"/>
      <c r="BZ690" s="18"/>
      <c r="CA690" s="18"/>
      <c r="CB690" s="18"/>
      <c r="CC690" s="18"/>
      <c r="CD690" s="18"/>
      <c r="CE690" s="18"/>
      <c r="CF690" s="18"/>
      <c r="CG690" s="18"/>
      <c r="CH690" s="18"/>
      <c r="CI690" s="18"/>
      <c r="CJ690" s="18"/>
      <c r="CK690" s="18"/>
      <c r="CL690" s="18"/>
      <c r="CM690" s="18"/>
      <c r="CN690" s="18"/>
      <c r="CO690" s="18"/>
      <c r="CP690" s="18"/>
      <c r="CQ690" s="18"/>
      <c r="CR690" s="18"/>
      <c r="CS690" s="18"/>
      <c r="CT690" s="18"/>
      <c r="CU690" s="18"/>
      <c r="CV690" s="18"/>
      <c r="CW690" s="18"/>
      <c r="CX690" s="18"/>
      <c r="CY690" s="18"/>
      <c r="CZ690" s="18"/>
      <c r="DA690" s="18"/>
    </row>
  </sheetData>
  <mergeCells count="57">
    <mergeCell ref="BC15:BD15"/>
    <mergeCell ref="BE15:BF15"/>
    <mergeCell ref="BG15:BH15"/>
    <mergeCell ref="A13:Z13"/>
    <mergeCell ref="A15:A16"/>
    <mergeCell ref="B15:B16"/>
    <mergeCell ref="C15:C16"/>
    <mergeCell ref="D15:D16"/>
    <mergeCell ref="Y15:Z15"/>
    <mergeCell ref="E15:F15"/>
    <mergeCell ref="G15:H15"/>
    <mergeCell ref="I15:J15"/>
    <mergeCell ref="K15:L15"/>
    <mergeCell ref="M15:N15"/>
    <mergeCell ref="AS15:AT15"/>
    <mergeCell ref="AU15:AV15"/>
    <mergeCell ref="AW15:AX15"/>
    <mergeCell ref="AY15:AZ15"/>
    <mergeCell ref="BA15:BB15"/>
    <mergeCell ref="AK15:AL15"/>
    <mergeCell ref="AM15:AN15"/>
    <mergeCell ref="AO15:AP15"/>
    <mergeCell ref="AI15:AJ15"/>
    <mergeCell ref="AQ15:AR15"/>
    <mergeCell ref="AE15:AF15"/>
    <mergeCell ref="AG15:AH15"/>
    <mergeCell ref="O15:P15"/>
    <mergeCell ref="Q15:R15"/>
    <mergeCell ref="S15:T15"/>
    <mergeCell ref="U15:V15"/>
    <mergeCell ref="W15:X15"/>
    <mergeCell ref="CI15:CJ15"/>
    <mergeCell ref="CU15:CV15"/>
    <mergeCell ref="CW15:CX15"/>
    <mergeCell ref="CY15:CZ15"/>
    <mergeCell ref="DA15:DB15"/>
    <mergeCell ref="CK15:CL15"/>
    <mergeCell ref="CM15:CN15"/>
    <mergeCell ref="CO15:CP15"/>
    <mergeCell ref="CQ15:CR15"/>
    <mergeCell ref="CS15:CT15"/>
    <mergeCell ref="V12:X12"/>
    <mergeCell ref="CA15:CB15"/>
    <mergeCell ref="CC15:CD15"/>
    <mergeCell ref="CE15:CF15"/>
    <mergeCell ref="CG15:CH15"/>
    <mergeCell ref="BU15:BV15"/>
    <mergeCell ref="BW15:BX15"/>
    <mergeCell ref="BY15:BZ15"/>
    <mergeCell ref="BI15:BJ15"/>
    <mergeCell ref="BK15:BL15"/>
    <mergeCell ref="BM15:BN15"/>
    <mergeCell ref="BO15:BP15"/>
    <mergeCell ref="BQ15:BR15"/>
    <mergeCell ref="BS15:BT15"/>
    <mergeCell ref="AA15:AB15"/>
    <mergeCell ref="AC15:AD15"/>
  </mergeCells>
  <phoneticPr fontId="0" type="noConversion"/>
  <pageMargins left="0.23622047244094491" right="0.15748031496062992" top="0.59055118110236227" bottom="0.35433070866141736" header="0.15748031496062992" footer="0.15748031496062992"/>
  <pageSetup paperSize="9" scale="26" fitToWidth="0" fitToHeight="0" orientation="landscape" r:id="rId1"/>
  <headerFooter alignWithMargins="0">
    <oddFooter xml:space="preserve">&amp;C&amp;P
</oddFooter>
  </headerFooter>
  <colBreaks count="5" manualBreakCount="5">
    <brk id="24" max="28" man="1"/>
    <brk id="44" max="28" man="1"/>
    <brk id="64" max="28" man="1"/>
    <brk id="84" max="28" man="1"/>
    <brk id="100" max="28"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Date</vt:lpstr>
      <vt:lpstr>Law</vt:lpstr>
      <vt:lpstr>ReportNameYear</vt:lpstr>
      <vt:lpstr>TableHeaderYear1</vt:lpstr>
      <vt:lpstr>TableHeaderYear2</vt:lpstr>
      <vt:lpstr>TableHeaderYear3</vt:lpstr>
      <vt:lpstr>Unit</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2018-05-17T22:49:00Z</cp:lastPrinted>
  <dcterms:created xsi:type="dcterms:W3CDTF">2005-09-08T01:35:00Z</dcterms:created>
  <dcterms:modified xsi:type="dcterms:W3CDTF">2018-05-30T21:42:42Z</dcterms:modified>
</cp:coreProperties>
</file>